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worksheets/sheet60.xml" ContentType="application/vnd.openxmlformats-officedocument.spreadsheetml.worksheet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xl/drawings/drawing15.xml" ContentType="application/vnd.openxmlformats-officedocument.drawing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comments2.xml" ContentType="application/vnd.openxmlformats-officedocument.spreadsheetml.comments+xml"/>
  <Override PartName="/xl/drawings/drawing13.xml" ContentType="application/vnd.openxmlformats-officedocument.drawing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6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6.xml" ContentType="application/vnd.openxmlformats-officedocument.spreadsheetml.externalLink+xml"/>
  <Override PartName="/xl/drawings/drawing5.xml" ContentType="application/vnd.openxmlformats-officedocument.drawing+xml"/>
  <Override PartName="/xl/drawings/drawing18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drawings/drawing14.xml" ContentType="application/vnd.openxmlformats-officedocument.drawing+xml"/>
  <Override PartName="/xl/worksheets/sheet59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8160" yWindow="30" windowWidth="7230" windowHeight="7425" tabRatio="863" firstSheet="44" activeTab="45"/>
  </bookViews>
  <sheets>
    <sheet name="Index" sheetId="33" r:id="rId1"/>
    <sheet name="D1.1" sheetId="54" r:id="rId2"/>
    <sheet name="D2.1(n-1)" sheetId="36" r:id="rId3"/>
    <sheet name="D2.1 (n)" sheetId="91" r:id="rId4"/>
    <sheet name="D2.1 (n+1)" sheetId="93" r:id="rId5"/>
    <sheet name="D2.1 (n+2)" sheetId="94" r:id="rId6"/>
    <sheet name="D2.1 (n+3)" sheetId="92" r:id="rId7"/>
    <sheet name="D2.2" sheetId="69" r:id="rId8"/>
    <sheet name="D2.3" sheetId="70" r:id="rId9"/>
    <sheet name="D2.4 " sheetId="37" r:id="rId10"/>
    <sheet name="D2.5" sheetId="71" r:id="rId11"/>
    <sheet name="D2.6 " sheetId="38" r:id="rId12"/>
    <sheet name="D2.7" sheetId="51" r:id="rId13"/>
    <sheet name="D3.1 (n-1)" sheetId="53" r:id="rId14"/>
    <sheet name="D3.1 (n)" sheetId="97" r:id="rId15"/>
    <sheet name="D3.1 (n+1)" sheetId="96" r:id="rId16"/>
    <sheet name="D3.1 (n+2)" sheetId="98" r:id="rId17"/>
    <sheet name="D3.1 (n+3)" sheetId="95" r:id="rId18"/>
    <sheet name="D3.2 &amp; 3.3" sheetId="66" r:id="rId19"/>
    <sheet name="D3.4" sheetId="67" r:id="rId20"/>
    <sheet name="D3.4(a)" sheetId="78" r:id="rId21"/>
    <sheet name="D3.4(b)" sheetId="79" r:id="rId22"/>
    <sheet name="D3.4(c)" sheetId="80" r:id="rId23"/>
    <sheet name="D3.5 (n-1)" sheetId="43" r:id="rId24"/>
    <sheet name="D3.5 (n)" sheetId="100" r:id="rId25"/>
    <sheet name="D3.5 (n+1)" sheetId="101" r:id="rId26"/>
    <sheet name="D3.5 (n+2)" sheetId="102" r:id="rId27"/>
    <sheet name="D3.5 (n+3)" sheetId="99" r:id="rId28"/>
    <sheet name="D3.6(a)" sheetId="81" r:id="rId29"/>
    <sheet name="D3.6(b)" sheetId="82" r:id="rId30"/>
    <sheet name="D3.6(c)" sheetId="87" r:id="rId31"/>
    <sheet name="D3.7" sheetId="56" r:id="rId32"/>
    <sheet name="D3.8" sheetId="68" r:id="rId33"/>
    <sheet name="D3.9" sheetId="52" r:id="rId34"/>
    <sheet name="D4.1" sheetId="31" r:id="rId35"/>
    <sheet name="D4.2 (n-1)" sheetId="30" r:id="rId36"/>
    <sheet name="D4.2 (n)" sheetId="106" r:id="rId37"/>
    <sheet name="D4.2 (n+1)" sheetId="105" r:id="rId38"/>
    <sheet name="D4.2 (n+2)" sheetId="104" r:id="rId39"/>
    <sheet name="D4.2 (n+3)" sheetId="103" r:id="rId40"/>
    <sheet name="D4.3" sheetId="50" r:id="rId41"/>
    <sheet name="D5.1 (n-1)" sheetId="112" r:id="rId42"/>
    <sheet name="D5.1 (n)" sheetId="111" r:id="rId43"/>
    <sheet name="D5.2" sheetId="58" r:id="rId44"/>
    <sheet name="D5.3" sheetId="57" r:id="rId45"/>
    <sheet name="D6.1 " sheetId="48" r:id="rId46"/>
    <sheet name="D6.2 (n-1)" sheetId="47" r:id="rId47"/>
    <sheet name="D6.2 n" sheetId="113" r:id="rId48"/>
    <sheet name="D6.2 (n+1)" sheetId="114" r:id="rId49"/>
    <sheet name="D6.2 (n+2)" sheetId="115" r:id="rId50"/>
    <sheet name="D6.2 (n+3)" sheetId="116" r:id="rId51"/>
    <sheet name="D7.1 (n-1)" sheetId="60" r:id="rId52"/>
    <sheet name="D7.1 (n)" sheetId="110" r:id="rId53"/>
    <sheet name="D7.1 (n+1)" sheetId="109" r:id="rId54"/>
    <sheet name="D7.1 (n+2)" sheetId="108" r:id="rId55"/>
    <sheet name="D7.1 (n+3)" sheetId="107" r:id="rId56"/>
    <sheet name="D7.2" sheetId="62" r:id="rId57"/>
    <sheet name="D7.3" sheetId="63" r:id="rId58"/>
    <sheet name="D8" sheetId="64" r:id="rId59"/>
    <sheet name="D9" sheetId="88" r:id="rId60"/>
    <sheet name="D P&amp;L" sheetId="83" r:id="rId61"/>
    <sheet name="KSEBL SBU-wise P&amp;L" sheetId="89" r:id="rId62"/>
    <sheet name="Small Licensee Distn P&amp;L" sheetId="90" r:id="rId63"/>
    <sheet name="D BS" sheetId="85" r:id="rId64"/>
    <sheet name="D CF" sheetId="86" r:id="rId65"/>
  </sheets>
  <externalReferences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_____SCH6" localSheetId="63">'[1]04REL'!#REF!</definedName>
    <definedName name="_____SCH6" localSheetId="64">'[1]04REL'!#REF!</definedName>
    <definedName name="_____SCH6" localSheetId="60">'[1]04REL'!#REF!</definedName>
    <definedName name="_____SCH6" localSheetId="28">'[1]04REL'!#REF!</definedName>
    <definedName name="_____SCH6" localSheetId="29">'[1]04REL'!#REF!</definedName>
    <definedName name="_____SCH6" localSheetId="30">'[1]04REL'!#REF!</definedName>
    <definedName name="_____SCH6" localSheetId="42">'[1]04REL'!#REF!</definedName>
    <definedName name="_____SCH6" localSheetId="61">'[1]04REL'!#REF!</definedName>
    <definedName name="_____SCH6" localSheetId="62">'[1]04REL'!#REF!</definedName>
    <definedName name="_____SCH6">'[1]04REL'!#REF!</definedName>
    <definedName name="____SCH6" localSheetId="29">'[1]04REL'!#REF!</definedName>
    <definedName name="____SCH6" localSheetId="30">'[1]04REL'!#REF!</definedName>
    <definedName name="___SCH6" localSheetId="63">'[1]04REL'!#REF!</definedName>
    <definedName name="___SCH6" localSheetId="64">'[1]04REL'!#REF!</definedName>
    <definedName name="___SCH6" localSheetId="60">'[1]04REL'!#REF!</definedName>
    <definedName name="___SCH6" localSheetId="28">'[1]04REL'!#REF!</definedName>
    <definedName name="___SCH6" localSheetId="29">'[1]04REL'!#REF!</definedName>
    <definedName name="___SCH6" localSheetId="30">'[1]04REL'!#REF!</definedName>
    <definedName name="___SCH6" localSheetId="42">'[1]04REL'!#REF!</definedName>
    <definedName name="___SCH6" localSheetId="61">'[1]04REL'!#REF!</definedName>
    <definedName name="___SCH6" localSheetId="62">'[1]04REL'!#REF!</definedName>
    <definedName name="___SCH6">'[1]04REL'!#REF!</definedName>
    <definedName name="__SCH6" localSheetId="63">'[1]04REL'!#REF!</definedName>
    <definedName name="__SCH6" localSheetId="64">'[1]04REL'!#REF!</definedName>
    <definedName name="__SCH6" localSheetId="60">'[1]04REL'!#REF!</definedName>
    <definedName name="__SCH6" localSheetId="28">'[1]04REL'!#REF!</definedName>
    <definedName name="__SCH6" localSheetId="30">'[1]04REL'!#REF!</definedName>
    <definedName name="__SCH6" localSheetId="42">'[1]04REL'!#REF!</definedName>
    <definedName name="__SCH6" localSheetId="61">'[1]04REL'!#REF!</definedName>
    <definedName name="__SCH6" localSheetId="62">'[1]04REL'!#REF!</definedName>
    <definedName name="__SCH6">'[1]04REL'!#REF!</definedName>
    <definedName name="_Order1" hidden="1">255</definedName>
    <definedName name="_SCH6" localSheetId="63">'[1]04REL'!#REF!</definedName>
    <definedName name="_SCH6" localSheetId="64">'[1]04REL'!#REF!</definedName>
    <definedName name="_SCH6" localSheetId="60">'[1]04REL'!#REF!</definedName>
    <definedName name="_SCH6" localSheetId="7">'[1]04REL'!#REF!</definedName>
    <definedName name="_SCH6" localSheetId="20">'[1]04REL'!#REF!</definedName>
    <definedName name="_SCH6" localSheetId="21">'[1]04REL'!#REF!</definedName>
    <definedName name="_SCH6" localSheetId="22">'[1]04REL'!#REF!</definedName>
    <definedName name="_SCH6" localSheetId="28">'[1]04REL'!#REF!</definedName>
    <definedName name="_SCH6" localSheetId="29">'[1]04REL'!#REF!</definedName>
    <definedName name="_SCH6" localSheetId="30">'[1]04REL'!#REF!</definedName>
    <definedName name="_SCH6" localSheetId="42">'[1]04REL'!#REF!</definedName>
    <definedName name="_SCH6" localSheetId="61">'[1]04REL'!#REF!</definedName>
    <definedName name="_SCH6" localSheetId="62">'[1]04REL'!#REF!</definedName>
    <definedName name="_SCH6">'[1]04REL'!#REF!</definedName>
    <definedName name="A" localSheetId="63">#REF!</definedName>
    <definedName name="A" localSheetId="64">#REF!</definedName>
    <definedName name="A" localSheetId="60">#REF!</definedName>
    <definedName name="A" localSheetId="7">#REF!</definedName>
    <definedName name="A" localSheetId="20">#REF!</definedName>
    <definedName name="A" localSheetId="21">#REF!</definedName>
    <definedName name="A" localSheetId="22">#REF!</definedName>
    <definedName name="A" localSheetId="28">#REF!</definedName>
    <definedName name="A" localSheetId="29">#REF!</definedName>
    <definedName name="A" localSheetId="30">#REF!</definedName>
    <definedName name="A" localSheetId="42">#REF!</definedName>
    <definedName name="A" localSheetId="61">#REF!</definedName>
    <definedName name="A" localSheetId="62">#REF!</definedName>
    <definedName name="A">#REF!</definedName>
    <definedName name="ADL.63">[2]Addl.40!$A$38:$I$284</definedName>
    <definedName name="D" localSheetId="7">#N/A</definedName>
    <definedName name="D">#N/A</definedName>
    <definedName name="dpc">'[3]dpc cost'!$D$1</definedName>
    <definedName name="E_315MVA_Addl_Page1" localSheetId="63">#REF!</definedName>
    <definedName name="E_315MVA_Addl_Page1" localSheetId="64">#REF!</definedName>
    <definedName name="E_315MVA_Addl_Page1" localSheetId="60">#REF!</definedName>
    <definedName name="E_315MVA_Addl_Page1" localSheetId="7">#REF!</definedName>
    <definedName name="E_315MVA_Addl_Page1" localSheetId="20">#REF!</definedName>
    <definedName name="E_315MVA_Addl_Page1" localSheetId="21">#REF!</definedName>
    <definedName name="E_315MVA_Addl_Page1" localSheetId="22">#REF!</definedName>
    <definedName name="E_315MVA_Addl_Page1" localSheetId="28">#REF!</definedName>
    <definedName name="E_315MVA_Addl_Page1" localSheetId="29">#REF!</definedName>
    <definedName name="E_315MVA_Addl_Page1" localSheetId="30">#REF!</definedName>
    <definedName name="E_315MVA_Addl_Page1" localSheetId="42">#REF!</definedName>
    <definedName name="E_315MVA_Addl_Page1" localSheetId="61">#REF!</definedName>
    <definedName name="E_315MVA_Addl_Page1" localSheetId="62">#REF!</definedName>
    <definedName name="E_315MVA_Addl_Page1">#REF!</definedName>
    <definedName name="E_315MVA_Addl_Page2" localSheetId="63">#REF!</definedName>
    <definedName name="E_315MVA_Addl_Page2" localSheetId="64">#REF!</definedName>
    <definedName name="E_315MVA_Addl_Page2" localSheetId="60">#REF!</definedName>
    <definedName name="E_315MVA_Addl_Page2" localSheetId="7">#REF!</definedName>
    <definedName name="E_315MVA_Addl_Page2" localSheetId="28">#REF!</definedName>
    <definedName name="E_315MVA_Addl_Page2" localSheetId="29">#REF!</definedName>
    <definedName name="E_315MVA_Addl_Page2" localSheetId="30">#REF!</definedName>
    <definedName name="E_315MVA_Addl_Page2" localSheetId="42">#REF!</definedName>
    <definedName name="E_315MVA_Addl_Page2" localSheetId="61">#REF!</definedName>
    <definedName name="E_315MVA_Addl_Page2" localSheetId="62">#REF!</definedName>
    <definedName name="E_315MVA_Addl_Page2">#REF!</definedName>
    <definedName name="Fuel_Exp_CY" localSheetId="63">#REF!</definedName>
    <definedName name="Fuel_Exp_CY" localSheetId="64">#REF!</definedName>
    <definedName name="Fuel_Exp_CY" localSheetId="60">#REF!</definedName>
    <definedName name="Fuel_Exp_CY" localSheetId="7">#REF!</definedName>
    <definedName name="Fuel_Exp_CY" localSheetId="28">#REF!</definedName>
    <definedName name="Fuel_Exp_CY" localSheetId="29">#REF!</definedName>
    <definedName name="Fuel_Exp_CY" localSheetId="30">#REF!</definedName>
    <definedName name="Fuel_Exp_CY" localSheetId="42">#REF!</definedName>
    <definedName name="Fuel_Exp_CY" localSheetId="61">#REF!</definedName>
    <definedName name="Fuel_Exp_CY" localSheetId="62">#REF!</definedName>
    <definedName name="Fuel_Exp_CY">#REF!</definedName>
    <definedName name="Fuel_Exp_EY" localSheetId="63">#REF!</definedName>
    <definedName name="Fuel_Exp_EY" localSheetId="64">#REF!</definedName>
    <definedName name="Fuel_Exp_EY" localSheetId="60">#REF!</definedName>
    <definedName name="Fuel_Exp_EY" localSheetId="7">#REF!</definedName>
    <definedName name="Fuel_Exp_EY" localSheetId="28">#REF!</definedName>
    <definedName name="Fuel_Exp_EY" localSheetId="29">#REF!</definedName>
    <definedName name="Fuel_Exp_EY" localSheetId="30">#REF!</definedName>
    <definedName name="Fuel_Exp_EY" localSheetId="42">#REF!</definedName>
    <definedName name="Fuel_Exp_EY" localSheetId="61">#REF!</definedName>
    <definedName name="Fuel_Exp_EY" localSheetId="62">#REF!</definedName>
    <definedName name="Fuel_Exp_EY">#REF!</definedName>
    <definedName name="Fuel_Exp_PY" localSheetId="63">#REF!</definedName>
    <definedName name="Fuel_Exp_PY" localSheetId="64">#REF!</definedName>
    <definedName name="Fuel_Exp_PY" localSheetId="60">#REF!</definedName>
    <definedName name="Fuel_Exp_PY" localSheetId="7">#REF!</definedName>
    <definedName name="Fuel_Exp_PY" localSheetId="28">#REF!</definedName>
    <definedName name="Fuel_Exp_PY" localSheetId="29">#REF!</definedName>
    <definedName name="Fuel_Exp_PY" localSheetId="30">#REF!</definedName>
    <definedName name="Fuel_Exp_PY" localSheetId="42">#REF!</definedName>
    <definedName name="Fuel_Exp_PY" localSheetId="61">#REF!</definedName>
    <definedName name="Fuel_Exp_PY" localSheetId="62">#REF!</definedName>
    <definedName name="Fuel_Exp_PY">#REF!</definedName>
    <definedName name="Intt_Charge_cY" localSheetId="63">#REF!,#REF!</definedName>
    <definedName name="Intt_Charge_cY" localSheetId="64">#REF!,#REF!</definedName>
    <definedName name="Intt_Charge_cY" localSheetId="60">#REF!,#REF!</definedName>
    <definedName name="Intt_Charge_cY" localSheetId="7">#REF!,#REF!</definedName>
    <definedName name="Intt_Charge_cY" localSheetId="20">#REF!,#REF!</definedName>
    <definedName name="Intt_Charge_cY" localSheetId="21">#REF!,#REF!</definedName>
    <definedName name="Intt_Charge_cY" localSheetId="22">#REF!,#REF!</definedName>
    <definedName name="Intt_Charge_cY" localSheetId="28">#REF!,#REF!</definedName>
    <definedName name="Intt_Charge_cY" localSheetId="29">#REF!,#REF!</definedName>
    <definedName name="Intt_Charge_cY" localSheetId="30">#REF!,#REF!</definedName>
    <definedName name="Intt_Charge_cY" localSheetId="42">#REF!,#REF!</definedName>
    <definedName name="Intt_Charge_cY" localSheetId="61">#REF!,#REF!</definedName>
    <definedName name="Intt_Charge_cY" localSheetId="62">#REF!,#REF!</definedName>
    <definedName name="Intt_Charge_cY">#REF!,#REF!</definedName>
    <definedName name="Intt_Charge_cy_1" localSheetId="7">'[4]A 3.7'!$H$35,'[4]A 3.7'!$H$44</definedName>
    <definedName name="Intt_Charge_cy_1">'[4]A 3.7'!$H$35,'[4]A 3.7'!$H$44</definedName>
    <definedName name="Intt_Charge_eY" localSheetId="63">#REF!,#REF!</definedName>
    <definedName name="Intt_Charge_eY" localSheetId="64">#REF!,#REF!</definedName>
    <definedName name="Intt_Charge_eY" localSheetId="60">#REF!,#REF!</definedName>
    <definedName name="Intt_Charge_eY" localSheetId="7">#REF!,#REF!</definedName>
    <definedName name="Intt_Charge_eY" localSheetId="28">#REF!,#REF!</definedName>
    <definedName name="Intt_Charge_eY" localSheetId="29">#REF!,#REF!</definedName>
    <definedName name="Intt_Charge_eY" localSheetId="30">#REF!,#REF!</definedName>
    <definedName name="Intt_Charge_eY" localSheetId="42">#REF!,#REF!</definedName>
    <definedName name="Intt_Charge_eY" localSheetId="61">#REF!,#REF!</definedName>
    <definedName name="Intt_Charge_eY" localSheetId="62">#REF!,#REF!</definedName>
    <definedName name="Intt_Charge_eY">#REF!,#REF!</definedName>
    <definedName name="Intt_Charge_ey_1" localSheetId="7">'[4]A 3.7'!$I$35,'[4]A 3.7'!$I$44</definedName>
    <definedName name="Intt_Charge_ey_1">'[4]A 3.7'!$I$35,'[4]A 3.7'!$I$44</definedName>
    <definedName name="Intt_Charge_PY" localSheetId="63">#REF!,#REF!</definedName>
    <definedName name="Intt_Charge_PY" localSheetId="64">#REF!,#REF!</definedName>
    <definedName name="Intt_Charge_PY" localSheetId="60">#REF!,#REF!</definedName>
    <definedName name="Intt_Charge_PY" localSheetId="7">#REF!,#REF!</definedName>
    <definedName name="Intt_Charge_PY" localSheetId="28">#REF!,#REF!</definedName>
    <definedName name="Intt_Charge_PY" localSheetId="29">#REF!,#REF!</definedName>
    <definedName name="Intt_Charge_PY" localSheetId="30">#REF!,#REF!</definedName>
    <definedName name="Intt_Charge_PY" localSheetId="42">#REF!,#REF!</definedName>
    <definedName name="Intt_Charge_PY" localSheetId="61">#REF!,#REF!</definedName>
    <definedName name="Intt_Charge_PY" localSheetId="62">#REF!,#REF!</definedName>
    <definedName name="Intt_Charge_PY">#REF!,#REF!</definedName>
    <definedName name="Intt_Charge_py_1" localSheetId="7">'[4]A 3.7'!$G$35,'[4]A 3.7'!$G$44</definedName>
    <definedName name="Intt_Charge_py_1">'[4]A 3.7'!$G$35,'[4]A 3.7'!$G$44</definedName>
    <definedName name="K2000_" localSheetId="7">#N/A</definedName>
    <definedName name="K2000_">#N/A</definedName>
    <definedName name="Pop_Ratio" localSheetId="63">#REF!</definedName>
    <definedName name="Pop_Ratio" localSheetId="64">#REF!</definedName>
    <definedName name="Pop_Ratio" localSheetId="60">#REF!</definedName>
    <definedName name="Pop_Ratio" localSheetId="7">#REF!</definedName>
    <definedName name="Pop_Ratio" localSheetId="20">#REF!</definedName>
    <definedName name="Pop_Ratio" localSheetId="21">#REF!</definedName>
    <definedName name="Pop_Ratio" localSheetId="22">#REF!</definedName>
    <definedName name="Pop_Ratio" localSheetId="28">#REF!</definedName>
    <definedName name="Pop_Ratio" localSheetId="29">#REF!</definedName>
    <definedName name="Pop_Ratio" localSheetId="30">#REF!</definedName>
    <definedName name="Pop_Ratio" localSheetId="42">#REF!</definedName>
    <definedName name="Pop_Ratio" localSheetId="61">#REF!</definedName>
    <definedName name="Pop_Ratio" localSheetId="62">#REF!</definedName>
    <definedName name="Pop_Ratio">#REF!</definedName>
    <definedName name="_xlnm.Print_Area" localSheetId="63">'D BS'!$A$1:$F$59</definedName>
    <definedName name="_xlnm.Print_Area" localSheetId="64">'D CF'!$A$1:$F$79</definedName>
    <definedName name="_xlnm.Print_Area" localSheetId="60">'D P&amp;L'!$A$1:$F$38</definedName>
    <definedName name="_xlnm.Print_Area" localSheetId="1">D1.1!$A$1:$N$37</definedName>
    <definedName name="_xlnm.Print_Area" localSheetId="3">'D2.1 (n)'!$A$1:$W$49</definedName>
    <definedName name="_xlnm.Print_Area" localSheetId="4">'D2.1 (n+1)'!$A$1:$Y$49</definedName>
    <definedName name="_xlnm.Print_Area" localSheetId="5">'D2.1 (n+2)'!$A$1:$Y$49</definedName>
    <definedName name="_xlnm.Print_Area" localSheetId="6">'D2.1 (n+3)'!$A$1:$Y$52</definedName>
    <definedName name="_xlnm.Print_Area" localSheetId="2">'D2.1(n-1)'!$A$1:$Y$47</definedName>
    <definedName name="_xlnm.Print_Area" localSheetId="7">D2.2!$A$1:$K$19</definedName>
    <definedName name="_xlnm.Print_Area" localSheetId="8">D2.3!$A$1:$H$36</definedName>
    <definedName name="_xlnm.Print_Area" localSheetId="9">'D2.4 '!$A$1:$L$30</definedName>
    <definedName name="_xlnm.Print_Area" localSheetId="10">D2.5!$A$1:$N$25</definedName>
    <definedName name="_xlnm.Print_Area" localSheetId="11">'D2.6 '!$A$1:$L$16</definedName>
    <definedName name="_xlnm.Print_Area" localSheetId="12">D2.7!$A$1:$L$23</definedName>
    <definedName name="_xlnm.Print_Area" localSheetId="14">'D3.1 (n)'!$A$1:$R$14</definedName>
    <definedName name="_xlnm.Print_Area" localSheetId="15">'D3.1 (n+1)'!$A$1:$R$15</definedName>
    <definedName name="_xlnm.Print_Area" localSheetId="16">'D3.1 (n+2)'!$A$1:$R$14</definedName>
    <definedName name="_xlnm.Print_Area" localSheetId="17">'D3.1 (n+3)'!$A$1:$R$14</definedName>
    <definedName name="_xlnm.Print_Area" localSheetId="13">'D3.1 (n-1)'!$A$1:$R$14</definedName>
    <definedName name="_xlnm.Print_Area" localSheetId="18">'D3.2 &amp; 3.3'!$A$1:$P$17</definedName>
    <definedName name="_xlnm.Print_Area" localSheetId="19">D3.4!$B$1:$N$58</definedName>
    <definedName name="_xlnm.Print_Area" localSheetId="20">'D3.4(a)'!$A$1:$K$35</definedName>
    <definedName name="_xlnm.Print_Area" localSheetId="21">'D3.4(b)'!$A$1:$K$48</definedName>
    <definedName name="_xlnm.Print_Area" localSheetId="22">'D3.4(c)'!$A$1:$K$19</definedName>
    <definedName name="_xlnm.Print_Area" localSheetId="24">'D3.5 (n)'!$A$1:$M$41</definedName>
    <definedName name="_xlnm.Print_Area" localSheetId="25">'D3.5 (n+1)'!$A$1:$M$41</definedName>
    <definedName name="_xlnm.Print_Area" localSheetId="26">'D3.5 (n+2)'!$A$1:$M$43</definedName>
    <definedName name="_xlnm.Print_Area" localSheetId="27">'D3.5 (n+3)'!$A$1:$M$42</definedName>
    <definedName name="_xlnm.Print_Area" localSheetId="23">'D3.5 (n-1)'!$A$1:$M$41</definedName>
    <definedName name="_xlnm.Print_Area" localSheetId="28">'D3.6(a)'!$A$1:$K$44</definedName>
    <definedName name="_xlnm.Print_Area" localSheetId="29">'D3.6(b)'!$A$1:$L$19</definedName>
    <definedName name="_xlnm.Print_Area" localSheetId="30">'D3.6(c)'!$A$1:$L$19</definedName>
    <definedName name="_xlnm.Print_Area" localSheetId="31">D3.7!$A$1:$M$20</definedName>
    <definedName name="_xlnm.Print_Area" localSheetId="32">D3.8!$A$1:$M$22</definedName>
    <definedName name="_xlnm.Print_Area" localSheetId="33">D3.9!$A$1:$J$18</definedName>
    <definedName name="_xlnm.Print_Area" localSheetId="34">D4.1!$A$1:$L$22</definedName>
    <definedName name="_xlnm.Print_Area" localSheetId="36">'D4.2 (n)'!$A$1:$E$17</definedName>
    <definedName name="_xlnm.Print_Area" localSheetId="37">'D4.2 (n+1)'!$A$1:$E$17</definedName>
    <definedName name="_xlnm.Print_Area" localSheetId="38">'D4.2 (n+2)'!$A$1:$E$16</definedName>
    <definedName name="_xlnm.Print_Area" localSheetId="39">'D4.2 (n+3)'!$A$1:$E$16</definedName>
    <definedName name="_xlnm.Print_Area" localSheetId="35">'D4.2 (n-1)'!$A$1:$E$12</definedName>
    <definedName name="_xlnm.Print_Area" localSheetId="40">D4.3!$A$1:$L$21</definedName>
    <definedName name="_xlnm.Print_Area" localSheetId="42">'D5.1 (n)'!$A$1:$I$22</definedName>
    <definedName name="_xlnm.Print_Area" localSheetId="41">'D5.1 (n-1)'!$A$1:$I$21</definedName>
    <definedName name="_xlnm.Print_Area" localSheetId="43">D5.2!$A$1:$I$35</definedName>
    <definedName name="_xlnm.Print_Area" localSheetId="44">D5.3!$A$1:$U$52</definedName>
    <definedName name="_xlnm.Print_Area" localSheetId="45">'D6.1 '!$A$1:$I$33</definedName>
    <definedName name="_xlnm.Print_Area" localSheetId="48">'D6.2 (n+1)'!$A$1:$G$15</definedName>
    <definedName name="_xlnm.Print_Area" localSheetId="49">'D6.2 (n+2)'!$A$1:$G$16</definedName>
    <definedName name="_xlnm.Print_Area" localSheetId="50">'D6.2 (n+3)'!$A$1:$G$15</definedName>
    <definedName name="_xlnm.Print_Area" localSheetId="46">'D6.2 (n-1)'!$A$1:$G$15</definedName>
    <definedName name="_xlnm.Print_Area" localSheetId="47">'D6.2 n'!$A$1:$G$16</definedName>
    <definedName name="_xlnm.Print_Area" localSheetId="52">'D7.1 (n)'!$A$1:$O$24</definedName>
    <definedName name="_xlnm.Print_Area" localSheetId="53">'D7.1 (n+1)'!$A$1:$O$24</definedName>
    <definedName name="_xlnm.Print_Area" localSheetId="54">'D7.1 (n+2)'!$A$1:$O$24</definedName>
    <definedName name="_xlnm.Print_Area" localSheetId="55">'D7.1 (n+3)'!$A$1:$O$24</definedName>
    <definedName name="_xlnm.Print_Area" localSheetId="51">'D7.1 (n-1)'!$A$1:$O$23</definedName>
    <definedName name="_xlnm.Print_Area" localSheetId="56">D7.2!$A$1:$N$12</definedName>
    <definedName name="_xlnm.Print_Area" localSheetId="57">D7.3!$B$1:$I$26</definedName>
    <definedName name="_xlnm.Print_Area" localSheetId="58">'D8'!$B$1:$I$30</definedName>
    <definedName name="_xlnm.Print_Area" localSheetId="59">'D9'!$A$1:$H$40</definedName>
    <definedName name="_xlnm.Print_Area" localSheetId="0">Index!$A$1:$C$50</definedName>
    <definedName name="_xlnm.Print_Area" localSheetId="61">'KSEBL SBU-wise P&amp;L'!$A$1:$G$39</definedName>
    <definedName name="_xlnm.Print_Area" localSheetId="62">'Small Licensee Distn P&amp;L'!$A$1:$I$38</definedName>
    <definedName name="_xlnm.Print_Titles" localSheetId="1">D1.1!$A:$B</definedName>
    <definedName name="_xlnm.Print_Titles" localSheetId="2">'D2.1(n-1)'!$A:$B</definedName>
    <definedName name="_xlnm.Print_Titles" localSheetId="7">D2.2!$1:$4</definedName>
    <definedName name="_xlnm.Print_Titles" localSheetId="8">D2.3!$1:$4</definedName>
    <definedName name="_xlnm.Print_Titles" localSheetId="9">'D2.4 '!$A:$B</definedName>
    <definedName name="_xlnm.Print_Titles" localSheetId="10">D2.5!$1:$12</definedName>
    <definedName name="_xlnm.Print_Titles" localSheetId="11">'D2.6 '!$A:$B</definedName>
    <definedName name="_xlnm.Print_Titles" localSheetId="12">D2.7!$A:$B,D2.7!$2:$4</definedName>
    <definedName name="_xlnm.Print_Titles" localSheetId="13">'D3.1 (n-1)'!$A:$B,'D3.1 (n-1)'!$1:$4</definedName>
    <definedName name="_xlnm.Print_Titles" localSheetId="18">'D3.2 &amp; 3.3'!$1:$6</definedName>
    <definedName name="_xlnm.Print_Titles" localSheetId="20">'D3.4(a)'!$A:$B</definedName>
    <definedName name="_xlnm.Print_Titles" localSheetId="21">'D3.4(b)'!$A:$B</definedName>
    <definedName name="_xlnm.Print_Titles" localSheetId="22">'D3.4(c)'!$A:$B</definedName>
    <definedName name="_xlnm.Print_Titles" localSheetId="23">'D3.5 (n-1)'!$1:$3</definedName>
    <definedName name="_xlnm.Print_Titles" localSheetId="33">D3.9!$A:$B</definedName>
    <definedName name="_xlnm.Print_Titles" localSheetId="34">D4.1!$A:$B,D4.1!$1:$4</definedName>
    <definedName name="_xlnm.Print_Titles" localSheetId="35">'D4.2 (n-1)'!$1:$3</definedName>
    <definedName name="_xlnm.Print_Titles" localSheetId="42">'D5.1 (n)'!$A:$B,'D5.1 (n)'!$1:$9</definedName>
    <definedName name="_xlnm.Print_Titles" localSheetId="43">D5.2!$1:$9</definedName>
    <definedName name="_xlnm.Print_Titles" localSheetId="44">D5.3!$A:$B,D5.3!$1:$9</definedName>
    <definedName name="_xlnm.Print_Titles" localSheetId="46">'D6.2 (n-1)'!$A:$B</definedName>
    <definedName name="_xlnm.Print_Titles" localSheetId="51">'D7.1 (n-1)'!$1:$3</definedName>
    <definedName name="_xlnm.Print_Titles" localSheetId="56">D7.2!$1:$3</definedName>
    <definedName name="_xlnm.Print_Titles" localSheetId="58">'D8'!$1:$5</definedName>
    <definedName name="q" localSheetId="7">'[5]A 3.7'!$I$35,'[5]A 3.7'!$I$44</definedName>
    <definedName name="q">'[5]A 3.7'!$I$35,'[5]A 3.7'!$I$44</definedName>
    <definedName name="shft1">[3]SUMMERY!$P$1</definedName>
    <definedName name="shftI" localSheetId="7">[6]SUMMERY!$P$1</definedName>
    <definedName name="shftI">[6]SUMMERY!$P$1</definedName>
    <definedName name="X1_" localSheetId="63">#REF!</definedName>
    <definedName name="X1_" localSheetId="64">#REF!</definedName>
    <definedName name="X1_" localSheetId="60">#REF!</definedName>
    <definedName name="X1_" localSheetId="7">#REF!</definedName>
    <definedName name="X1_" localSheetId="20">#REF!</definedName>
    <definedName name="X1_" localSheetId="21">#REF!</definedName>
    <definedName name="X1_" localSheetId="22">#REF!</definedName>
    <definedName name="X1_" localSheetId="28">#REF!</definedName>
    <definedName name="X1_" localSheetId="29">#REF!</definedName>
    <definedName name="X1_" localSheetId="30">#REF!</definedName>
    <definedName name="X1_" localSheetId="42">#REF!</definedName>
    <definedName name="X1_" localSheetId="61">#REF!</definedName>
    <definedName name="X1_" localSheetId="62">#REF!</definedName>
    <definedName name="X1_">#REF!</definedName>
    <definedName name="YEAR" localSheetId="63">#REF!</definedName>
    <definedName name="YEAR" localSheetId="64">#REF!</definedName>
    <definedName name="YEAR" localSheetId="60">#REF!</definedName>
    <definedName name="YEAR" localSheetId="13">#REF!</definedName>
    <definedName name="YEAR" localSheetId="18">#REF!</definedName>
    <definedName name="YEAR" localSheetId="19">#REF!</definedName>
    <definedName name="YEAR" localSheetId="20">#REF!</definedName>
    <definedName name="YEAR" localSheetId="21">#REF!</definedName>
    <definedName name="YEAR" localSheetId="22">#REF!</definedName>
    <definedName name="YEAR" localSheetId="28">#REF!</definedName>
    <definedName name="YEAR" localSheetId="29">#REF!</definedName>
    <definedName name="YEAR" localSheetId="30">#REF!</definedName>
    <definedName name="YEAR" localSheetId="31">#REF!</definedName>
    <definedName name="YEAR" localSheetId="32">#REF!</definedName>
    <definedName name="YEAR" localSheetId="42">#REF!</definedName>
    <definedName name="YEAR" localSheetId="51">#REF!</definedName>
    <definedName name="YEAR" localSheetId="56">#REF!</definedName>
    <definedName name="YEAR" localSheetId="57">#REF!</definedName>
    <definedName name="YEAR" localSheetId="58">#REF!</definedName>
    <definedName name="YEAR" localSheetId="61">#REF!</definedName>
    <definedName name="YEAR" localSheetId="62">#REF!</definedName>
    <definedName name="YEAR">#REF!</definedName>
    <definedName name="Year1" localSheetId="63">#REF!</definedName>
    <definedName name="Year1" localSheetId="64">#REF!</definedName>
    <definedName name="Year1" localSheetId="60">#REF!</definedName>
    <definedName name="Year1" localSheetId="28">#REF!</definedName>
    <definedName name="Year1" localSheetId="29">#REF!</definedName>
    <definedName name="Year1" localSheetId="30">#REF!</definedName>
    <definedName name="Year1" localSheetId="42">#REF!</definedName>
    <definedName name="Year1" localSheetId="61">#REF!</definedName>
    <definedName name="Year1" localSheetId="62">#REF!</definedName>
    <definedName name="Year1">#REF!</definedName>
  </definedNames>
  <calcPr calcId="124519"/>
  <customWorkbookViews>
    <customWorkbookView name="pwc - Personal View" guid="{27D12961-173A-4489-A10F-A4DC25325BA0}" mergeInterval="0" personalView="1" maximized="1" windowWidth="610" windowHeight="310" activeSheetId="3" showStatusbar="0"/>
  </customWorkbookViews>
</workbook>
</file>

<file path=xl/calcChain.xml><?xml version="1.0" encoding="utf-8"?>
<calcChain xmlns="http://schemas.openxmlformats.org/spreadsheetml/2006/main">
  <c r="G11" i="54"/>
  <c r="A12"/>
  <c r="G12"/>
  <c r="G13"/>
  <c r="G14"/>
  <c r="A15"/>
  <c r="G15"/>
  <c r="A16"/>
  <c r="G16"/>
  <c r="A17"/>
  <c r="G17"/>
  <c r="A18"/>
  <c r="G18"/>
  <c r="G19"/>
  <c r="G20"/>
  <c r="A21"/>
  <c r="G21"/>
  <c r="A22"/>
  <c r="G22"/>
  <c r="A23"/>
  <c r="G23"/>
  <c r="A24"/>
  <c r="G24"/>
  <c r="A25"/>
  <c r="G25"/>
  <c r="A26"/>
  <c r="G26"/>
  <c r="A27"/>
  <c r="G27"/>
  <c r="D28"/>
  <c r="E28"/>
  <c r="F28"/>
  <c r="H28"/>
  <c r="I28"/>
  <c r="J28"/>
  <c r="K28"/>
  <c r="L28"/>
  <c r="M28"/>
  <c r="D31"/>
  <c r="E31"/>
  <c r="F31"/>
  <c r="G31"/>
  <c r="H31"/>
  <c r="I31"/>
  <c r="J31"/>
  <c r="K31"/>
  <c r="L31"/>
  <c r="M31"/>
  <c r="E17" i="68"/>
  <c r="M15" l="1"/>
  <c r="M17" s="1"/>
  <c r="L15"/>
  <c r="K15"/>
  <c r="K17" s="1"/>
  <c r="I15"/>
  <c r="I17" s="1"/>
  <c r="I29" i="37"/>
  <c r="K29"/>
  <c r="J29"/>
  <c r="F17" i="68"/>
  <c r="J17"/>
  <c r="L17"/>
  <c r="E36" i="100"/>
  <c r="D16" i="106"/>
  <c r="D15"/>
  <c r="D17" l="1"/>
  <c r="I11" i="81"/>
  <c r="J11" s="1"/>
  <c r="H13"/>
  <c r="H16" s="1"/>
  <c r="I12"/>
  <c r="I13" s="1"/>
  <c r="D16" i="103"/>
  <c r="D16" i="104"/>
  <c r="M18" i="37"/>
  <c r="D17" i="105"/>
  <c r="K16" i="43"/>
  <c r="D27" i="94"/>
  <c r="D21"/>
  <c r="C27"/>
  <c r="C21"/>
  <c r="D27" i="92"/>
  <c r="D21"/>
  <c r="C27"/>
  <c r="C21"/>
  <c r="D26" i="93"/>
  <c r="D20"/>
  <c r="C26"/>
  <c r="C30" s="1"/>
  <c r="C20"/>
  <c r="D26" i="91"/>
  <c r="D30" s="1"/>
  <c r="D20"/>
  <c r="C26"/>
  <c r="C20"/>
  <c r="C32" i="33"/>
  <c r="W41" i="92"/>
  <c r="W40" i="93"/>
  <c r="G37" i="54"/>
  <c r="F37"/>
  <c r="D11" i="80"/>
  <c r="D9"/>
  <c r="D38" i="79"/>
  <c r="D42"/>
  <c r="D24" i="37"/>
  <c r="D29"/>
  <c r="J36" i="101"/>
  <c r="B36" i="102"/>
  <c r="B36" i="99" s="1"/>
  <c r="L23" i="43"/>
  <c r="K23"/>
  <c r="G23"/>
  <c r="D26" i="63"/>
  <c r="D12" i="30"/>
  <c r="D23" i="60"/>
  <c r="E23"/>
  <c r="F23"/>
  <c r="G23"/>
  <c r="H23"/>
  <c r="I23"/>
  <c r="J23"/>
  <c r="K23"/>
  <c r="L23"/>
  <c r="M23"/>
  <c r="N23"/>
  <c r="C23"/>
  <c r="O11" i="110"/>
  <c r="O12"/>
  <c r="O15"/>
  <c r="O16"/>
  <c r="O17"/>
  <c r="O18"/>
  <c r="O19"/>
  <c r="O20"/>
  <c r="O21"/>
  <c r="O22"/>
  <c r="O23"/>
  <c r="C24"/>
  <c r="D24"/>
  <c r="E24"/>
  <c r="F24"/>
  <c r="G24"/>
  <c r="H24"/>
  <c r="I24"/>
  <c r="J24"/>
  <c r="K24"/>
  <c r="M24"/>
  <c r="N24"/>
  <c r="H24" i="91"/>
  <c r="H23"/>
  <c r="H26" s="1"/>
  <c r="H22"/>
  <c r="H13"/>
  <c r="K13" s="1"/>
  <c r="H11"/>
  <c r="F12"/>
  <c r="J24" i="37"/>
  <c r="K24"/>
  <c r="I24"/>
  <c r="W40" i="94"/>
  <c r="O13" i="110"/>
  <c r="K14" i="98"/>
  <c r="N8" i="95"/>
  <c r="N8" i="98"/>
  <c r="Q8" s="1"/>
  <c r="Q14" s="1"/>
  <c r="F12" i="92"/>
  <c r="G20" i="93"/>
  <c r="G30" s="1"/>
  <c r="N8" i="96"/>
  <c r="Q8" s="1"/>
  <c r="F26" i="92"/>
  <c r="F25"/>
  <c r="F24"/>
  <c r="F27" s="1"/>
  <c r="F23"/>
  <c r="F13"/>
  <c r="F14"/>
  <c r="F15"/>
  <c r="F16"/>
  <c r="F17"/>
  <c r="F18"/>
  <c r="F19"/>
  <c r="F20"/>
  <c r="F21"/>
  <c r="F26" i="94"/>
  <c r="F25"/>
  <c r="F24"/>
  <c r="F23"/>
  <c r="F27" s="1"/>
  <c r="F13"/>
  <c r="F14"/>
  <c r="F21" s="1"/>
  <c r="F15"/>
  <c r="F16"/>
  <c r="F17"/>
  <c r="F18"/>
  <c r="F19"/>
  <c r="F20"/>
  <c r="F12"/>
  <c r="F25" i="93"/>
  <c r="I25" s="1"/>
  <c r="K25" s="1"/>
  <c r="F24"/>
  <c r="I24" s="1"/>
  <c r="F23"/>
  <c r="F22"/>
  <c r="I22"/>
  <c r="K22" s="1"/>
  <c r="F12"/>
  <c r="I12"/>
  <c r="K12" s="1"/>
  <c r="F13"/>
  <c r="I13"/>
  <c r="K13" s="1"/>
  <c r="F14"/>
  <c r="I14"/>
  <c r="K14" s="1"/>
  <c r="L14" s="1"/>
  <c r="F15"/>
  <c r="I15" s="1"/>
  <c r="F16"/>
  <c r="I16" s="1"/>
  <c r="K16" s="1"/>
  <c r="F17"/>
  <c r="I17" s="1"/>
  <c r="K17" s="1"/>
  <c r="F18"/>
  <c r="I18" s="1"/>
  <c r="K18" s="1"/>
  <c r="L18" s="1"/>
  <c r="F19"/>
  <c r="I19" s="1"/>
  <c r="K19" s="1"/>
  <c r="F11"/>
  <c r="G26"/>
  <c r="G27" i="94"/>
  <c r="G21"/>
  <c r="G27" i="92"/>
  <c r="G21"/>
  <c r="H20" i="91"/>
  <c r="I20"/>
  <c r="J20"/>
  <c r="M20"/>
  <c r="E20"/>
  <c r="R25"/>
  <c r="R24"/>
  <c r="R23"/>
  <c r="R22"/>
  <c r="R12"/>
  <c r="R13"/>
  <c r="R20" s="1"/>
  <c r="R14"/>
  <c r="R15"/>
  <c r="R16"/>
  <c r="R17"/>
  <c r="R18"/>
  <c r="R19"/>
  <c r="R11"/>
  <c r="O26"/>
  <c r="O20"/>
  <c r="G24" i="37"/>
  <c r="G30" s="1"/>
  <c r="V27" i="92"/>
  <c r="U27"/>
  <c r="S27"/>
  <c r="R27"/>
  <c r="Q27"/>
  <c r="P27"/>
  <c r="O27"/>
  <c r="N27"/>
  <c r="M27"/>
  <c r="J27"/>
  <c r="H27"/>
  <c r="E27"/>
  <c r="T26"/>
  <c r="T25"/>
  <c r="T24"/>
  <c r="T23"/>
  <c r="V21"/>
  <c r="V31" s="1"/>
  <c r="U21"/>
  <c r="U31" s="1"/>
  <c r="S21"/>
  <c r="S31" s="1"/>
  <c r="R21"/>
  <c r="R31" s="1"/>
  <c r="Q21"/>
  <c r="Q31" s="1"/>
  <c r="P21"/>
  <c r="P31" s="1"/>
  <c r="O21"/>
  <c r="O31" s="1"/>
  <c r="N21"/>
  <c r="N31" s="1"/>
  <c r="M21"/>
  <c r="M31" s="1"/>
  <c r="J21"/>
  <c r="J31" s="1"/>
  <c r="H21"/>
  <c r="E21"/>
  <c r="E31" s="1"/>
  <c r="T14"/>
  <c r="T13"/>
  <c r="T21" s="1"/>
  <c r="T12"/>
  <c r="V27" i="94"/>
  <c r="U27"/>
  <c r="S27"/>
  <c r="R27"/>
  <c r="Q27"/>
  <c r="P27"/>
  <c r="O27"/>
  <c r="N27"/>
  <c r="M27"/>
  <c r="M30" s="1"/>
  <c r="J27"/>
  <c r="H27"/>
  <c r="E27"/>
  <c r="T26"/>
  <c r="T25"/>
  <c r="T24"/>
  <c r="T23"/>
  <c r="V21"/>
  <c r="U21"/>
  <c r="U30" s="1"/>
  <c r="S21"/>
  <c r="S30" s="1"/>
  <c r="R21"/>
  <c r="R30" s="1"/>
  <c r="Q21"/>
  <c r="Q30" s="1"/>
  <c r="P21"/>
  <c r="O21"/>
  <c r="O30" s="1"/>
  <c r="N21"/>
  <c r="N30"/>
  <c r="M21"/>
  <c r="J21"/>
  <c r="J30" s="1"/>
  <c r="H21"/>
  <c r="E21"/>
  <c r="E30" s="1"/>
  <c r="T14"/>
  <c r="T13"/>
  <c r="T21" s="1"/>
  <c r="T12"/>
  <c r="V26" i="93"/>
  <c r="V30" s="1"/>
  <c r="U26"/>
  <c r="S26"/>
  <c r="S30" s="1"/>
  <c r="R26"/>
  <c r="Q26"/>
  <c r="P26"/>
  <c r="O26"/>
  <c r="O30" s="1"/>
  <c r="N26"/>
  <c r="M26"/>
  <c r="M30" s="1"/>
  <c r="J26"/>
  <c r="H26"/>
  <c r="H30" s="1"/>
  <c r="E26"/>
  <c r="T25"/>
  <c r="T24"/>
  <c r="W24" s="1"/>
  <c r="X24" s="1"/>
  <c r="K24"/>
  <c r="L24" s="1"/>
  <c r="T23"/>
  <c r="T22"/>
  <c r="V20"/>
  <c r="U20"/>
  <c r="S20"/>
  <c r="R20"/>
  <c r="Q20"/>
  <c r="P20"/>
  <c r="O20"/>
  <c r="N20"/>
  <c r="M20"/>
  <c r="J20"/>
  <c r="H20"/>
  <c r="E20"/>
  <c r="K15"/>
  <c r="W15" s="1"/>
  <c r="X15" s="1"/>
  <c r="T13"/>
  <c r="T12"/>
  <c r="T11"/>
  <c r="T20" s="1"/>
  <c r="K48" i="79"/>
  <c r="I23" i="93"/>
  <c r="K23" s="1"/>
  <c r="W23" s="1"/>
  <c r="X23" s="1"/>
  <c r="N30"/>
  <c r="V30" i="94"/>
  <c r="H31" i="92"/>
  <c r="Q30" i="93"/>
  <c r="K25" i="91"/>
  <c r="K24"/>
  <c r="K23"/>
  <c r="K22"/>
  <c r="K12"/>
  <c r="K14"/>
  <c r="K15"/>
  <c r="K16"/>
  <c r="U16" s="1"/>
  <c r="K17"/>
  <c r="K18"/>
  <c r="K19"/>
  <c r="K11"/>
  <c r="L11" s="1"/>
  <c r="I26"/>
  <c r="I30" s="1"/>
  <c r="J26"/>
  <c r="M26"/>
  <c r="M30" s="1"/>
  <c r="N26"/>
  <c r="P26"/>
  <c r="Q26"/>
  <c r="S26"/>
  <c r="S30" s="1"/>
  <c r="T26"/>
  <c r="E26"/>
  <c r="N20"/>
  <c r="P20"/>
  <c r="P30" s="1"/>
  <c r="Q20"/>
  <c r="Q30"/>
  <c r="S20"/>
  <c r="T20"/>
  <c r="T30" s="1"/>
  <c r="L23" i="93"/>
  <c r="N30" i="91"/>
  <c r="F20"/>
  <c r="U25"/>
  <c r="V25" s="1"/>
  <c r="L25"/>
  <c r="F26"/>
  <c r="L16"/>
  <c r="U11"/>
  <c r="U12"/>
  <c r="V12" s="1"/>
  <c r="L15"/>
  <c r="U23"/>
  <c r="V23"/>
  <c r="L23"/>
  <c r="L17"/>
  <c r="V16"/>
  <c r="L12"/>
  <c r="L13"/>
  <c r="O20" i="60"/>
  <c r="O22"/>
  <c r="O21"/>
  <c r="O19"/>
  <c r="O18"/>
  <c r="O17"/>
  <c r="O16"/>
  <c r="O15"/>
  <c r="O13"/>
  <c r="O12"/>
  <c r="O11"/>
  <c r="O10"/>
  <c r="J41" i="101"/>
  <c r="F41"/>
  <c r="E41"/>
  <c r="L35" i="43"/>
  <c r="L34"/>
  <c r="L33"/>
  <c r="L32"/>
  <c r="L31"/>
  <c r="L30"/>
  <c r="L29"/>
  <c r="L28"/>
  <c r="L27"/>
  <c r="L26"/>
  <c r="L25"/>
  <c r="L24"/>
  <c r="L22"/>
  <c r="L20"/>
  <c r="L19"/>
  <c r="L18"/>
  <c r="L17"/>
  <c r="L16"/>
  <c r="L15"/>
  <c r="L14"/>
  <c r="L13"/>
  <c r="L12"/>
  <c r="L11"/>
  <c r="L10"/>
  <c r="E38" i="79"/>
  <c r="E19"/>
  <c r="J45"/>
  <c r="J48" s="1"/>
  <c r="I45"/>
  <c r="I48" s="1"/>
  <c r="H45"/>
  <c r="H48" s="1"/>
  <c r="F45"/>
  <c r="F48" s="1"/>
  <c r="J57" i="67"/>
  <c r="F9" i="80"/>
  <c r="J17"/>
  <c r="J19" s="1"/>
  <c r="I17"/>
  <c r="H17"/>
  <c r="H19" s="1"/>
  <c r="I19"/>
  <c r="F36" i="100"/>
  <c r="F41" s="1"/>
  <c r="J36"/>
  <c r="J41" s="1"/>
  <c r="K15" i="43"/>
  <c r="L21" i="100"/>
  <c r="K24" i="43"/>
  <c r="K26"/>
  <c r="K27"/>
  <c r="K29"/>
  <c r="K30"/>
  <c r="K13"/>
  <c r="J36"/>
  <c r="J41" s="1"/>
  <c r="I36"/>
  <c r="H36"/>
  <c r="F36"/>
  <c r="F41" s="1"/>
  <c r="E36"/>
  <c r="G11"/>
  <c r="G12"/>
  <c r="M12" s="1"/>
  <c r="G13"/>
  <c r="M13" s="1"/>
  <c r="G14"/>
  <c r="M14" s="1"/>
  <c r="G15"/>
  <c r="G16"/>
  <c r="M16" s="1"/>
  <c r="G17"/>
  <c r="M17" s="1"/>
  <c r="G18"/>
  <c r="M18" s="1"/>
  <c r="G19"/>
  <c r="M19" s="1"/>
  <c r="G20"/>
  <c r="M20" s="1"/>
  <c r="G22"/>
  <c r="M22" s="1"/>
  <c r="G24"/>
  <c r="M24" s="1"/>
  <c r="G25"/>
  <c r="G26"/>
  <c r="G27"/>
  <c r="M27" s="1"/>
  <c r="G28"/>
  <c r="M28" s="1"/>
  <c r="G29"/>
  <c r="M29" s="1"/>
  <c r="G30"/>
  <c r="G31"/>
  <c r="M31" s="1"/>
  <c r="G32"/>
  <c r="G33"/>
  <c r="M33" s="1"/>
  <c r="G34"/>
  <c r="G35"/>
  <c r="G37"/>
  <c r="G38"/>
  <c r="G39"/>
  <c r="G40"/>
  <c r="G10"/>
  <c r="D36"/>
  <c r="E24" i="37"/>
  <c r="E29"/>
  <c r="M30" i="43"/>
  <c r="I23" i="100"/>
  <c r="K23" s="1"/>
  <c r="I21"/>
  <c r="K21" s="1"/>
  <c r="I11"/>
  <c r="W37" i="36"/>
  <c r="T21"/>
  <c r="T22"/>
  <c r="T23"/>
  <c r="T20"/>
  <c r="T12"/>
  <c r="T13"/>
  <c r="T14"/>
  <c r="T15"/>
  <c r="T16"/>
  <c r="T17"/>
  <c r="O11"/>
  <c r="T11" s="1"/>
  <c r="T18" s="1"/>
  <c r="Q24"/>
  <c r="P24"/>
  <c r="O24"/>
  <c r="H22"/>
  <c r="H21"/>
  <c r="H20"/>
  <c r="H11"/>
  <c r="K11" s="1"/>
  <c r="K17"/>
  <c r="K16"/>
  <c r="L16" s="1"/>
  <c r="K15"/>
  <c r="L15" s="1"/>
  <c r="K14"/>
  <c r="L14" s="1"/>
  <c r="K13"/>
  <c r="K12"/>
  <c r="L12" s="1"/>
  <c r="I20"/>
  <c r="K20" s="1"/>
  <c r="W20" s="1"/>
  <c r="I23"/>
  <c r="I21"/>
  <c r="K21" s="1"/>
  <c r="W21" s="1"/>
  <c r="X21" s="1"/>
  <c r="I22"/>
  <c r="H23"/>
  <c r="K23" s="1"/>
  <c r="L23" s="1"/>
  <c r="D24"/>
  <c r="E24"/>
  <c r="F24"/>
  <c r="J24"/>
  <c r="M24"/>
  <c r="D18"/>
  <c r="D28" s="1"/>
  <c r="E18"/>
  <c r="E28"/>
  <c r="F18"/>
  <c r="J18"/>
  <c r="J28" s="1"/>
  <c r="M18"/>
  <c r="P18"/>
  <c r="P28" s="1"/>
  <c r="Q18"/>
  <c r="C24"/>
  <c r="C28" s="1"/>
  <c r="C18"/>
  <c r="F28"/>
  <c r="G11" i="100"/>
  <c r="L23"/>
  <c r="G23"/>
  <c r="G27"/>
  <c r="G21"/>
  <c r="L33"/>
  <c r="O18" i="36"/>
  <c r="O28" s="1"/>
  <c r="W15"/>
  <c r="X15" s="1"/>
  <c r="W23"/>
  <c r="X23" s="1"/>
  <c r="Q28"/>
  <c r="M28"/>
  <c r="G25"/>
  <c r="G16"/>
  <c r="G22"/>
  <c r="G11"/>
  <c r="G15"/>
  <c r="G21"/>
  <c r="L21"/>
  <c r="E57" i="67"/>
  <c r="D30" i="37"/>
  <c r="F30"/>
  <c r="H30"/>
  <c r="I30"/>
  <c r="J30"/>
  <c r="K30"/>
  <c r="C30"/>
  <c r="E23"/>
  <c r="E18"/>
  <c r="A30" i="99"/>
  <c r="A31" s="1"/>
  <c r="A32" s="1"/>
  <c r="A33" s="1"/>
  <c r="A30" i="102"/>
  <c r="A31" s="1"/>
  <c r="A32" s="1"/>
  <c r="A33" s="1"/>
  <c r="A30" i="101"/>
  <c r="A31" s="1"/>
  <c r="A32" s="1"/>
  <c r="A33" s="1"/>
  <c r="A34" s="1"/>
  <c r="A35" s="1"/>
  <c r="A36" s="1"/>
  <c r="A37" s="1"/>
  <c r="A38" s="1"/>
  <c r="A39" s="1"/>
  <c r="A40" s="1"/>
  <c r="A41" s="1"/>
  <c r="A30" i="100"/>
  <c r="A31" s="1"/>
  <c r="A32" s="1"/>
  <c r="A33" s="1"/>
  <c r="A34" s="1"/>
  <c r="A35" s="1"/>
  <c r="A36" s="1"/>
  <c r="A37" s="1"/>
  <c r="A38" s="1"/>
  <c r="A39" s="1"/>
  <c r="A40" s="1"/>
  <c r="A41" s="1"/>
  <c r="P14" i="95"/>
  <c r="O14"/>
  <c r="N14"/>
  <c r="M14"/>
  <c r="L14"/>
  <c r="K14"/>
  <c r="J14"/>
  <c r="I14"/>
  <c r="H14"/>
  <c r="G14"/>
  <c r="F14"/>
  <c r="Q8"/>
  <c r="R8" s="1"/>
  <c r="P14" i="98"/>
  <c r="O14"/>
  <c r="N14"/>
  <c r="M14"/>
  <c r="L14"/>
  <c r="J14"/>
  <c r="I14"/>
  <c r="H14"/>
  <c r="G14"/>
  <c r="F14"/>
  <c r="P14" i="96"/>
  <c r="O14"/>
  <c r="N14"/>
  <c r="M14"/>
  <c r="L14"/>
  <c r="K14"/>
  <c r="J14"/>
  <c r="I14"/>
  <c r="H14"/>
  <c r="G14"/>
  <c r="F14"/>
  <c r="P14" i="97"/>
  <c r="O14"/>
  <c r="N14"/>
  <c r="M14"/>
  <c r="L14"/>
  <c r="K14"/>
  <c r="J14"/>
  <c r="I14"/>
  <c r="H14"/>
  <c r="G14"/>
  <c r="F14"/>
  <c r="Q8"/>
  <c r="R8" s="1"/>
  <c r="G14" i="53"/>
  <c r="H14"/>
  <c r="I14"/>
  <c r="J14"/>
  <c r="K14"/>
  <c r="L14"/>
  <c r="M14"/>
  <c r="N14"/>
  <c r="O14"/>
  <c r="P14"/>
  <c r="F14"/>
  <c r="Q14" i="96"/>
  <c r="R8"/>
  <c r="R14" s="1"/>
  <c r="R8" i="98"/>
  <c r="Q14" i="95"/>
  <c r="I24" i="36"/>
  <c r="I18"/>
  <c r="H18"/>
  <c r="E32" i="78"/>
  <c r="E34" s="1"/>
  <c r="F32"/>
  <c r="F34" s="1"/>
  <c r="I32"/>
  <c r="I34" s="1"/>
  <c r="J32"/>
  <c r="J34"/>
  <c r="H32"/>
  <c r="H34" s="1"/>
  <c r="K57" i="67"/>
  <c r="D32" i="78"/>
  <c r="D34"/>
  <c r="Q8" i="53"/>
  <c r="L20" i="36"/>
  <c r="Q14" i="53"/>
  <c r="C48" i="33"/>
  <c r="C47"/>
  <c r="C44"/>
  <c r="C24"/>
  <c r="C23"/>
  <c r="C21"/>
  <c r="C20"/>
  <c r="C19"/>
  <c r="A10" i="79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C26" i="33"/>
  <c r="C22"/>
  <c r="C18"/>
  <c r="C16"/>
  <c r="C17"/>
  <c r="C20" i="64"/>
  <c r="A32" i="54"/>
  <c r="A33" s="1"/>
  <c r="A34" s="1"/>
  <c r="A35" s="1"/>
  <c r="A36" s="1"/>
  <c r="A37" s="1"/>
  <c r="E9" i="57"/>
  <c r="F9" s="1"/>
  <c r="G9" s="1"/>
  <c r="H9" s="1"/>
  <c r="I9" s="1"/>
  <c r="J9" s="1"/>
  <c r="K9" s="1"/>
  <c r="L9" s="1"/>
  <c r="M9" s="1"/>
  <c r="N9" s="1"/>
  <c r="O9" s="1"/>
  <c r="P9" s="1"/>
  <c r="Q9" s="1"/>
  <c r="R9" s="1"/>
  <c r="S9" s="1"/>
  <c r="T9" s="1"/>
  <c r="U9" s="1"/>
  <c r="A8" i="33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C12"/>
  <c r="C10"/>
  <c r="C9"/>
  <c r="C40"/>
  <c r="C39"/>
  <c r="C38"/>
  <c r="C37"/>
  <c r="C36"/>
  <c r="C35"/>
  <c r="C34"/>
  <c r="C33"/>
  <c r="C31"/>
  <c r="C30"/>
  <c r="C29"/>
  <c r="C28"/>
  <c r="C27"/>
  <c r="C15"/>
  <c r="C14"/>
  <c r="C13"/>
  <c r="C11"/>
  <c r="C8"/>
  <c r="C7"/>
  <c r="B13" i="64"/>
  <c r="B14" s="1"/>
  <c r="B15" s="1"/>
  <c r="A30" i="43"/>
  <c r="A31" s="1"/>
  <c r="A32" s="1"/>
  <c r="A33" s="1"/>
  <c r="A34" s="1"/>
  <c r="A35" s="1"/>
  <c r="A36" s="1"/>
  <c r="A37" s="1"/>
  <c r="A38" s="1"/>
  <c r="A39" s="1"/>
  <c r="A40" s="1"/>
  <c r="A41" s="1"/>
  <c r="F17" i="80"/>
  <c r="F19" s="1"/>
  <c r="D17"/>
  <c r="D19" s="1"/>
  <c r="E17"/>
  <c r="E19" s="1"/>
  <c r="L24" i="110"/>
  <c r="O10"/>
  <c r="O24" s="1"/>
  <c r="I31" i="100" l="1"/>
  <c r="G31"/>
  <c r="K31"/>
  <c r="I28" i="36"/>
  <c r="L31" i="100"/>
  <c r="G12" i="36"/>
  <c r="G14"/>
  <c r="G20"/>
  <c r="G24" s="1"/>
  <c r="G13"/>
  <c r="G17"/>
  <c r="G23"/>
  <c r="L13"/>
  <c r="W13"/>
  <c r="X13" s="1"/>
  <c r="L17"/>
  <c r="W17"/>
  <c r="X17" s="1"/>
  <c r="H24"/>
  <c r="H28" s="1"/>
  <c r="T24"/>
  <c r="T28" s="1"/>
  <c r="K11" i="100"/>
  <c r="M11" s="1"/>
  <c r="I27"/>
  <c r="K27" s="1"/>
  <c r="L27"/>
  <c r="I33"/>
  <c r="K33" s="1"/>
  <c r="G33"/>
  <c r="M25" i="43"/>
  <c r="L11" i="100"/>
  <c r="F30" i="91"/>
  <c r="L18"/>
  <c r="U18"/>
  <c r="V18" s="1"/>
  <c r="L14"/>
  <c r="U14"/>
  <c r="V14" s="1"/>
  <c r="T30" i="94"/>
  <c r="R14" i="98"/>
  <c r="R14" i="95"/>
  <c r="E30" i="37"/>
  <c r="E45" i="79"/>
  <c r="E48" s="1"/>
  <c r="L36" i="43"/>
  <c r="O23" i="60"/>
  <c r="T26" i="93"/>
  <c r="K20" i="91"/>
  <c r="I26" i="93"/>
  <c r="H30" i="94"/>
  <c r="T27"/>
  <c r="E41" i="100"/>
  <c r="C30" i="91"/>
  <c r="D30" i="93"/>
  <c r="D31" i="92"/>
  <c r="D30" i="94"/>
  <c r="L11" i="36"/>
  <c r="K18"/>
  <c r="W11"/>
  <c r="X11" s="1"/>
  <c r="M57" i="67"/>
  <c r="G27" i="36"/>
  <c r="K22"/>
  <c r="M35" i="43"/>
  <c r="M15"/>
  <c r="W17" i="93"/>
  <c r="X17" s="1"/>
  <c r="L17"/>
  <c r="M21" i="100"/>
  <c r="M10" i="43"/>
  <c r="M34"/>
  <c r="M32"/>
  <c r="M26"/>
  <c r="I26" i="100"/>
  <c r="C31" i="92"/>
  <c r="C30" i="94"/>
  <c r="I16" i="81"/>
  <c r="I17" s="1"/>
  <c r="J37" i="54"/>
  <c r="G16" i="91"/>
  <c r="G11"/>
  <c r="T30" i="93"/>
  <c r="W25"/>
  <c r="X25" s="1"/>
  <c r="E30"/>
  <c r="R30"/>
  <c r="P30" i="94"/>
  <c r="T27" i="92"/>
  <c r="T31" s="1"/>
  <c r="O30" i="91"/>
  <c r="U15"/>
  <c r="V15" s="1"/>
  <c r="U13"/>
  <c r="V13" s="1"/>
  <c r="R26"/>
  <c r="H30"/>
  <c r="G31" i="92"/>
  <c r="G30" i="94"/>
  <c r="W14" i="93"/>
  <c r="X14" s="1"/>
  <c r="M23" i="43"/>
  <c r="D45" i="79"/>
  <c r="D48" s="1"/>
  <c r="H17" i="81"/>
  <c r="J12"/>
  <c r="J13" s="1"/>
  <c r="G56" i="67"/>
  <c r="G54"/>
  <c r="F57"/>
  <c r="F58"/>
  <c r="I57"/>
  <c r="H57"/>
  <c r="H37" i="54" s="1"/>
  <c r="L18" i="36"/>
  <c r="X20"/>
  <c r="R8" i="53"/>
  <c r="R14" s="1"/>
  <c r="L57" i="67"/>
  <c r="Q14" i="97"/>
  <c r="D37" i="54"/>
  <c r="W22" i="36"/>
  <c r="X22" s="1"/>
  <c r="H36" i="100"/>
  <c r="H41" s="1"/>
  <c r="W19" i="93"/>
  <c r="X19" s="1"/>
  <c r="L19"/>
  <c r="M23" i="100"/>
  <c r="I30"/>
  <c r="K30" s="1"/>
  <c r="L30"/>
  <c r="G30"/>
  <c r="M36" i="43"/>
  <c r="W16" i="93"/>
  <c r="X16" s="1"/>
  <c r="L16"/>
  <c r="W16" i="36"/>
  <c r="X16" s="1"/>
  <c r="W12"/>
  <c r="W14"/>
  <c r="X14" s="1"/>
  <c r="G36" i="43"/>
  <c r="K36"/>
  <c r="G18" i="91"/>
  <c r="G12"/>
  <c r="V11"/>
  <c r="U20"/>
  <c r="K26" i="93"/>
  <c r="I30"/>
  <c r="I30" i="94" s="1"/>
  <c r="U19" i="91"/>
  <c r="V19" s="1"/>
  <c r="L19"/>
  <c r="U17"/>
  <c r="V17" s="1"/>
  <c r="K26"/>
  <c r="K30" s="1"/>
  <c r="U22"/>
  <c r="L22"/>
  <c r="U24"/>
  <c r="V24" s="1"/>
  <c r="L24"/>
  <c r="L25" i="93"/>
  <c r="L15"/>
  <c r="L12"/>
  <c r="W12"/>
  <c r="X12" s="1"/>
  <c r="W13"/>
  <c r="X13" s="1"/>
  <c r="L13"/>
  <c r="J30"/>
  <c r="P30"/>
  <c r="U30"/>
  <c r="W22"/>
  <c r="L22"/>
  <c r="L26" s="1"/>
  <c r="I11"/>
  <c r="K11" s="1"/>
  <c r="F20"/>
  <c r="W18"/>
  <c r="X18" s="1"/>
  <c r="F26"/>
  <c r="G19" i="91"/>
  <c r="G13"/>
  <c r="G23"/>
  <c r="G17"/>
  <c r="G14"/>
  <c r="G25"/>
  <c r="L20"/>
  <c r="R30"/>
  <c r="E30"/>
  <c r="J30"/>
  <c r="G18" i="36" l="1"/>
  <c r="G28" s="1"/>
  <c r="G24" i="91"/>
  <c r="G22"/>
  <c r="G26" s="1"/>
  <c r="G15"/>
  <c r="L25" i="100"/>
  <c r="G25"/>
  <c r="I25"/>
  <c r="K25" s="1"/>
  <c r="M33"/>
  <c r="M31"/>
  <c r="M27"/>
  <c r="J16" i="81"/>
  <c r="J17" s="1"/>
  <c r="G20" i="91"/>
  <c r="G55" i="67"/>
  <c r="L26" i="100"/>
  <c r="K26"/>
  <c r="G26"/>
  <c r="I32"/>
  <c r="K32" s="1"/>
  <c r="L32"/>
  <c r="G32"/>
  <c r="L34"/>
  <c r="I34"/>
  <c r="K34" s="1"/>
  <c r="G34"/>
  <c r="I10"/>
  <c r="K10" s="1"/>
  <c r="L10"/>
  <c r="G10"/>
  <c r="I35"/>
  <c r="K35" s="1"/>
  <c r="G35"/>
  <c r="L35"/>
  <c r="L22" i="36"/>
  <c r="K24"/>
  <c r="U26" i="91"/>
  <c r="V26" s="1"/>
  <c r="V22"/>
  <c r="I28" i="100"/>
  <c r="K28" s="1"/>
  <c r="L28"/>
  <c r="G28"/>
  <c r="I22"/>
  <c r="K22" s="1"/>
  <c r="L22"/>
  <c r="G22"/>
  <c r="I18"/>
  <c r="K18" s="1"/>
  <c r="L18"/>
  <c r="G18"/>
  <c r="I14"/>
  <c r="K14" s="1"/>
  <c r="L14"/>
  <c r="G14"/>
  <c r="I29"/>
  <c r="K29" s="1"/>
  <c r="G29"/>
  <c r="L29"/>
  <c r="I17"/>
  <c r="K17" s="1"/>
  <c r="L17"/>
  <c r="G17"/>
  <c r="I13"/>
  <c r="K13" s="1"/>
  <c r="L13"/>
  <c r="G13"/>
  <c r="X12" i="36"/>
  <c r="W18"/>
  <c r="M30" i="100"/>
  <c r="G57" i="67"/>
  <c r="K20" i="93"/>
  <c r="K30" s="1"/>
  <c r="W11"/>
  <c r="L11"/>
  <c r="L20" s="1"/>
  <c r="L30" s="1"/>
  <c r="W26"/>
  <c r="X26" s="1"/>
  <c r="X22"/>
  <c r="L26" i="91"/>
  <c r="L30" s="1"/>
  <c r="I26" i="94"/>
  <c r="K26" s="1"/>
  <c r="I14"/>
  <c r="K14" s="1"/>
  <c r="I18"/>
  <c r="K18" s="1"/>
  <c r="I12"/>
  <c r="K12" s="1"/>
  <c r="I24"/>
  <c r="K24" s="1"/>
  <c r="I16"/>
  <c r="K16" s="1"/>
  <c r="I20"/>
  <c r="K20" s="1"/>
  <c r="I19"/>
  <c r="K19" s="1"/>
  <c r="I15"/>
  <c r="K15" s="1"/>
  <c r="I25"/>
  <c r="K25" s="1"/>
  <c r="I13"/>
  <c r="K13" s="1"/>
  <c r="I17"/>
  <c r="K17" s="1"/>
  <c r="I23"/>
  <c r="I31" i="92"/>
  <c r="U30" i="91"/>
  <c r="V20"/>
  <c r="I24" i="100"/>
  <c r="K24" s="1"/>
  <c r="L24"/>
  <c r="G24"/>
  <c r="I20"/>
  <c r="K20" s="1"/>
  <c r="G20"/>
  <c r="L20"/>
  <c r="I16"/>
  <c r="K16" s="1"/>
  <c r="G16"/>
  <c r="L16"/>
  <c r="I12"/>
  <c r="G12"/>
  <c r="D36"/>
  <c r="D41" s="1"/>
  <c r="L12"/>
  <c r="I19"/>
  <c r="K19" s="1"/>
  <c r="L19"/>
  <c r="G19"/>
  <c r="I15"/>
  <c r="K15" s="1"/>
  <c r="L15"/>
  <c r="G15"/>
  <c r="R14" i="97"/>
  <c r="W24" i="36"/>
  <c r="X24" s="1"/>
  <c r="E37" i="54"/>
  <c r="G30" i="91" l="1"/>
  <c r="M25" i="100"/>
  <c r="L24" i="36"/>
  <c r="L28" s="1"/>
  <c r="K28"/>
  <c r="M35" i="100"/>
  <c r="M34"/>
  <c r="M26"/>
  <c r="M10"/>
  <c r="M32"/>
  <c r="M19"/>
  <c r="K12"/>
  <c r="I36"/>
  <c r="I41" s="1"/>
  <c r="M16"/>
  <c r="I25" i="92"/>
  <c r="K25" s="1"/>
  <c r="I19"/>
  <c r="K19" s="1"/>
  <c r="I15"/>
  <c r="K15" s="1"/>
  <c r="I26"/>
  <c r="K26" s="1"/>
  <c r="I20"/>
  <c r="K20" s="1"/>
  <c r="I16"/>
  <c r="K16" s="1"/>
  <c r="I12"/>
  <c r="K12" s="1"/>
  <c r="I23"/>
  <c r="I17"/>
  <c r="K17" s="1"/>
  <c r="I13"/>
  <c r="K13" s="1"/>
  <c r="I24"/>
  <c r="K24" s="1"/>
  <c r="I18"/>
  <c r="K18" s="1"/>
  <c r="I14"/>
  <c r="K14" s="1"/>
  <c r="W17" i="94"/>
  <c r="X17" s="1"/>
  <c r="L17"/>
  <c r="W25"/>
  <c r="X25" s="1"/>
  <c r="L25"/>
  <c r="W19"/>
  <c r="X19" s="1"/>
  <c r="L19"/>
  <c r="L16"/>
  <c r="W16"/>
  <c r="X16" s="1"/>
  <c r="K21"/>
  <c r="W12"/>
  <c r="L12"/>
  <c r="W14"/>
  <c r="X14" s="1"/>
  <c r="L14"/>
  <c r="X11" i="93"/>
  <c r="W20"/>
  <c r="M17" i="100"/>
  <c r="M29"/>
  <c r="M14"/>
  <c r="M22"/>
  <c r="M15"/>
  <c r="L36"/>
  <c r="L41" s="1"/>
  <c r="M12"/>
  <c r="G36"/>
  <c r="G41" s="1"/>
  <c r="M20"/>
  <c r="M24"/>
  <c r="U44" i="91"/>
  <c r="U48" s="1"/>
  <c r="V30"/>
  <c r="K23" i="94"/>
  <c r="I27"/>
  <c r="W13"/>
  <c r="X13" s="1"/>
  <c r="L13"/>
  <c r="W15"/>
  <c r="X15" s="1"/>
  <c r="L15"/>
  <c r="W20"/>
  <c r="X20" s="1"/>
  <c r="L20"/>
  <c r="W24"/>
  <c r="X24" s="1"/>
  <c r="L24"/>
  <c r="W18"/>
  <c r="X18" s="1"/>
  <c r="L18"/>
  <c r="W26"/>
  <c r="X26" s="1"/>
  <c r="L26"/>
  <c r="X18" i="36"/>
  <c r="W28"/>
  <c r="M13" i="100"/>
  <c r="M18"/>
  <c r="M28"/>
  <c r="I37" i="54" l="1"/>
  <c r="M36" i="100"/>
  <c r="M41" s="1"/>
  <c r="W41" i="36"/>
  <c r="W46" s="1"/>
  <c r="X28"/>
  <c r="D36" i="101"/>
  <c r="D41" s="1"/>
  <c r="X12" i="94"/>
  <c r="W21"/>
  <c r="W14" i="92"/>
  <c r="X14" s="1"/>
  <c r="L14"/>
  <c r="L24"/>
  <c r="W24"/>
  <c r="X24" s="1"/>
  <c r="W17"/>
  <c r="X17" s="1"/>
  <c r="L17"/>
  <c r="W12"/>
  <c r="K21"/>
  <c r="L12"/>
  <c r="W20"/>
  <c r="X20" s="1"/>
  <c r="L20"/>
  <c r="W15"/>
  <c r="X15" s="1"/>
  <c r="L15"/>
  <c r="L25"/>
  <c r="W25"/>
  <c r="X25" s="1"/>
  <c r="L23" i="94"/>
  <c r="L27" s="1"/>
  <c r="K27"/>
  <c r="K30" s="1"/>
  <c r="W23"/>
  <c r="X20" i="93"/>
  <c r="W30"/>
  <c r="L21" i="94"/>
  <c r="L30" s="1"/>
  <c r="L18" i="92"/>
  <c r="W18"/>
  <c r="X18" s="1"/>
  <c r="W13"/>
  <c r="X13" s="1"/>
  <c r="L13"/>
  <c r="I27"/>
  <c r="K23"/>
  <c r="L16"/>
  <c r="W16"/>
  <c r="X16" s="1"/>
  <c r="W26"/>
  <c r="X26" s="1"/>
  <c r="L26"/>
  <c r="W19"/>
  <c r="X19" s="1"/>
  <c r="L19"/>
  <c r="K36" i="100"/>
  <c r="K41" s="1"/>
  <c r="X30" i="93" l="1"/>
  <c r="W44"/>
  <c r="W48" s="1"/>
  <c r="W27" i="94"/>
  <c r="X27" s="1"/>
  <c r="X23"/>
  <c r="L21" i="92"/>
  <c r="X12"/>
  <c r="W21"/>
  <c r="G41" i="101"/>
  <c r="H41"/>
  <c r="L23" i="92"/>
  <c r="L27" s="1"/>
  <c r="K27"/>
  <c r="K31" s="1"/>
  <c r="W23"/>
  <c r="X21" i="94"/>
  <c r="W30"/>
  <c r="X30" l="1"/>
  <c r="W44"/>
  <c r="W48" s="1"/>
  <c r="W27" i="92"/>
  <c r="X27" s="1"/>
  <c r="X23"/>
  <c r="X21"/>
  <c r="W31"/>
  <c r="L31"/>
  <c r="I41" i="101"/>
  <c r="K37" i="54" l="1"/>
  <c r="W47" i="92"/>
  <c r="W51" s="1"/>
  <c r="X31"/>
  <c r="L37" i="54" l="1"/>
  <c r="M37" l="1"/>
</calcChain>
</file>

<file path=xl/comments1.xml><?xml version="1.0" encoding="utf-8"?>
<comments xmlns="http://schemas.openxmlformats.org/spreadsheetml/2006/main">
  <authors>
    <author>Author</author>
  </authors>
  <commentList>
    <comment ref="O11" authorId="0">
      <text>
        <r>
          <rPr>
            <sz val="12"/>
            <color indexed="81"/>
            <rFont val="Tahoma"/>
            <family val="2"/>
          </rPr>
          <t>negative figure shows penalty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O11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negative figure shows penalty</t>
        </r>
      </text>
    </comment>
  </commentList>
</comments>
</file>

<file path=xl/comments3.xml><?xml version="1.0" encoding="utf-8"?>
<comments xmlns="http://schemas.openxmlformats.org/spreadsheetml/2006/main">
  <authors>
    <author>Sankeran</author>
  </authors>
  <commentList>
    <comment ref="J8" authorId="0">
      <text>
        <r>
          <rPr>
            <sz val="9"/>
            <color indexed="81"/>
            <rFont val="Tahoma"/>
            <family val="2"/>
          </rPr>
          <t>0.2% increase from PY</t>
        </r>
      </text>
    </comment>
  </commentList>
</comments>
</file>

<file path=xl/comments4.xml><?xml version="1.0" encoding="utf-8"?>
<comments xmlns="http://schemas.openxmlformats.org/spreadsheetml/2006/main">
  <authors>
    <author>Author</author>
  </authors>
  <commentList>
    <comment ref="B12" authorId="0">
      <text>
        <r>
          <rPr>
            <b/>
            <sz val="8"/>
            <color indexed="81"/>
            <rFont val="Tahoma"/>
            <charset val="1"/>
          </rPr>
          <t>Author:</t>
        </r>
        <r>
          <rPr>
            <sz val="8"/>
            <color indexed="81"/>
            <rFont val="Tahoma"/>
            <charset val="1"/>
          </rPr>
          <t xml:space="preserve">
muthoot and sutherland</t>
        </r>
      </text>
    </comment>
    <comment ref="B13" authorId="0">
      <text>
        <r>
          <rPr>
            <b/>
            <sz val="8"/>
            <color indexed="81"/>
            <rFont val="Tahoma"/>
            <charset val="1"/>
          </rPr>
          <t>Author:</t>
        </r>
        <r>
          <rPr>
            <sz val="8"/>
            <color indexed="81"/>
            <rFont val="Tahoma"/>
            <charset val="1"/>
          </rPr>
          <t xml:space="preserve">
LJ INTER</t>
        </r>
      </text>
    </comment>
    <comment ref="B15" authorId="0">
      <text>
        <r>
          <rPr>
            <b/>
            <sz val="8"/>
            <color indexed="81"/>
            <rFont val="Tahoma"/>
            <charset val="1"/>
          </rPr>
          <t>Author:</t>
        </r>
        <r>
          <rPr>
            <sz val="8"/>
            <color indexed="81"/>
            <rFont val="Tahoma"/>
            <charset val="1"/>
          </rPr>
          <t xml:space="preserve">
I T</t>
        </r>
      </text>
    </comment>
    <comment ref="B16" authorId="0">
      <text>
        <r>
          <rPr>
            <b/>
            <sz val="8"/>
            <color indexed="81"/>
            <rFont val="Tahoma"/>
            <charset val="1"/>
          </rPr>
          <t>Author:</t>
        </r>
        <r>
          <rPr>
            <sz val="8"/>
            <color indexed="81"/>
            <rFont val="Tahoma"/>
            <charset val="1"/>
          </rPr>
          <t xml:space="preserve">
ESI</t>
        </r>
      </text>
    </comment>
    <comment ref="B17" authorId="0">
      <text>
        <r>
          <rPr>
            <b/>
            <sz val="8"/>
            <color indexed="81"/>
            <rFont val="Tahoma"/>
            <charset val="1"/>
          </rPr>
          <t>Author:</t>
        </r>
        <r>
          <rPr>
            <sz val="8"/>
            <color indexed="81"/>
            <rFont val="Tahoma"/>
            <charset val="1"/>
          </rPr>
          <t xml:space="preserve">
MAIN GATE</t>
        </r>
      </text>
    </comment>
    <comment ref="B18" authorId="0">
      <text>
        <r>
          <rPr>
            <b/>
            <sz val="8"/>
            <color indexed="81"/>
            <rFont val="Tahoma"/>
            <charset val="1"/>
          </rPr>
          <t>Author:</t>
        </r>
        <r>
          <rPr>
            <sz val="8"/>
            <color indexed="81"/>
            <rFont val="Tahoma"/>
            <charset val="1"/>
          </rPr>
          <t xml:space="preserve">
CRECHE</t>
        </r>
      </text>
    </comment>
    <comment ref="B19" authorId="0">
      <text>
        <r>
          <rPr>
            <b/>
            <sz val="8"/>
            <color indexed="81"/>
            <rFont val="Tahoma"/>
            <charset val="1"/>
          </rPr>
          <t>Author:</t>
        </r>
        <r>
          <rPr>
            <sz val="8"/>
            <color indexed="81"/>
            <rFont val="Tahoma"/>
            <charset val="1"/>
          </rPr>
          <t xml:space="preserve">
CANTEEN</t>
        </r>
      </text>
    </comment>
    <comment ref="B20" authorId="0">
      <text>
        <r>
          <rPr>
            <b/>
            <sz val="8"/>
            <color indexed="81"/>
            <rFont val="Tahoma"/>
            <charset val="1"/>
          </rPr>
          <t>Author:</t>
        </r>
        <r>
          <rPr>
            <sz val="8"/>
            <color indexed="81"/>
            <rFont val="Tahoma"/>
            <charset val="1"/>
          </rPr>
          <t xml:space="preserve">
STREET LIGHT</t>
        </r>
      </text>
    </comment>
  </commentList>
</comments>
</file>

<file path=xl/comments5.xml><?xml version="1.0" encoding="utf-8"?>
<comments xmlns="http://schemas.openxmlformats.org/spreadsheetml/2006/main">
  <authors>
    <author>Author</author>
  </authors>
  <commentList>
    <comment ref="B12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muthoot and sutherland</t>
        </r>
      </text>
    </comment>
    <comment ref="B13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LJ INTER</t>
        </r>
      </text>
    </comment>
    <comment ref="B15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I T</t>
        </r>
      </text>
    </comment>
    <comment ref="B16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ESI</t>
        </r>
      </text>
    </comment>
    <comment ref="B17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MAIN GATE</t>
        </r>
      </text>
    </comment>
    <comment ref="B18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CRECHE</t>
        </r>
      </text>
    </comment>
    <comment ref="B19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TEMP &amp; COMMEERCIAL</t>
        </r>
      </text>
    </comment>
    <comment ref="B20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CANTEEN</t>
        </r>
      </text>
    </comment>
    <comment ref="B21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STREET LIGHT</t>
        </r>
      </text>
    </comment>
  </commentList>
</comments>
</file>

<file path=xl/sharedStrings.xml><?xml version="1.0" encoding="utf-8"?>
<sst xmlns="http://schemas.openxmlformats.org/spreadsheetml/2006/main" count="3298" uniqueCount="1115">
  <si>
    <t>0.25% of energy charges for every 0.01 unit increase in pf from 0 .9  -( INCENTIVE)                 1%  of energy charges for every 0.01 unit decrease  in pf from 0 .9  (PENALTY)</t>
  </si>
  <si>
    <t>For TOD :0.25% of energy charges for every 0.01 unit increase in pf from 0 .9  -( INCENTIVE)                 1%  of energy charges for every 0.01 unit decrease  in pf from 0 .9  (PENALTY) -For Non TOD (Penalty): 20% Fixed charge+energy charge if pf is less than .9</t>
  </si>
  <si>
    <t>CSEZ Authority</t>
  </si>
  <si>
    <t>170/kVA</t>
  </si>
  <si>
    <t>Rs.125/KVA for TOD,                    
Rs.60/KW for non TOD(&gt;10 &amp; &lt;20 KW),Rs.100/month (&gt;0 &amp; = 10 KW)</t>
  </si>
  <si>
    <t xml:space="preserve">LT-VI General (A) </t>
  </si>
  <si>
    <t>5.50/6.30</t>
  </si>
  <si>
    <t>LT-VI General (B)</t>
  </si>
  <si>
    <t>6.30/7.00</t>
  </si>
  <si>
    <t>LT-VI General(D)</t>
  </si>
  <si>
    <t xml:space="preserve">LT-VI General (F) </t>
  </si>
  <si>
    <t>5.80/6.50/7.20/7.80/9.00</t>
  </si>
  <si>
    <t>6.00/6.70/7.40/8.00/9.00</t>
  </si>
  <si>
    <t>LT-VIII B Metered Streetlights</t>
  </si>
  <si>
    <t>Note: nth year = FY 2014-15, n+1th year = FY 2015-16, and so on, for the first filing under the KSERC (Terms and Conditions 
for Determination ofTariff) Regulations, 2014</t>
  </si>
  <si>
    <t>LT-VII(A)-Temp/comm</t>
  </si>
  <si>
    <t xml:space="preserve">          Cochin Special Economic Zone Authority</t>
  </si>
  <si>
    <t>2015-16</t>
  </si>
  <si>
    <t>Capacity Charges paid/ payable by Utility 
(Rs Lakh)</t>
  </si>
  <si>
    <t>Variable Cost per unit including Fuel Price Adjustment
(Rs/kWh)</t>
  </si>
  <si>
    <t>2016-17</t>
  </si>
  <si>
    <t>2017-18</t>
  </si>
  <si>
    <t>(Rs Lakh)</t>
  </si>
  <si>
    <t>Rs In Lakh</t>
  </si>
  <si>
    <t xml:space="preserve">         Cochin Special Economic Zone Authority</t>
  </si>
  <si>
    <t xml:space="preserve">           Cochin Special Economic Zone Authority</t>
  </si>
  <si>
    <t xml:space="preserve">                                                                 Within the premises of Cochin Special Economic Zone      </t>
  </si>
  <si>
    <t>Equipments</t>
  </si>
  <si>
    <t>Metering Equipments</t>
  </si>
  <si>
    <t xml:space="preserve">        Cochin Special Economic Zone Authority</t>
  </si>
  <si>
    <t>Incentive (Rs Lakh)</t>
  </si>
  <si>
    <t>`</t>
  </si>
  <si>
    <t>(Units)</t>
  </si>
  <si>
    <t>110kV</t>
  </si>
  <si>
    <t>(Provisional)</t>
  </si>
  <si>
    <t>110 kV</t>
  </si>
  <si>
    <t>LT-VI (F)</t>
  </si>
  <si>
    <t>Outdoor Type RMU</t>
  </si>
  <si>
    <t>CT.PT Testing Meters</t>
  </si>
  <si>
    <t>Schneider Make ION Meter</t>
  </si>
  <si>
    <t>RMU First Phase</t>
  </si>
  <si>
    <t>RCC Cable Duct Substation</t>
  </si>
  <si>
    <t>Testing Equipment/ Meters</t>
  </si>
  <si>
    <t xml:space="preserve">200 kWp Solar plant </t>
  </si>
  <si>
    <t>RMU Second Phase</t>
  </si>
  <si>
    <t>110 KV Isolators Substation</t>
  </si>
  <si>
    <t>RMU Third Phase</t>
  </si>
  <si>
    <t>HT Panel</t>
  </si>
  <si>
    <t>LT Panel</t>
  </si>
  <si>
    <t>LT Transformer</t>
  </si>
  <si>
    <t>HT Swicthgears</t>
  </si>
  <si>
    <t>Other Civil Works</t>
  </si>
  <si>
    <t>Others (Solar Plant)</t>
  </si>
  <si>
    <t>LT Swicthgears</t>
  </si>
  <si>
    <t>Any other items (Solar Power Plant)</t>
  </si>
  <si>
    <t>Communication Equipments</t>
  </si>
  <si>
    <t>Cable Duct</t>
  </si>
  <si>
    <t xml:space="preserve">                       Current Year Surplus</t>
  </si>
  <si>
    <t>(B) Investment from Central Government</t>
  </si>
  <si>
    <t>e) Security Deposit with KSEB</t>
  </si>
  <si>
    <t>d) Prepaid Expenses</t>
  </si>
  <si>
    <t xml:space="preserve">              iv) Accrued Interest</t>
  </si>
  <si>
    <t>-</t>
  </si>
  <si>
    <t>Energy received by licensee (MU)</t>
  </si>
  <si>
    <t>Capacity Charges paid/ payable by Utility     (Rs Lakh)</t>
  </si>
  <si>
    <r>
      <t>Energy received by licensee (</t>
    </r>
    <r>
      <rPr>
        <b/>
        <u/>
        <sz val="12"/>
        <rFont val="Book Antiqua"/>
        <family val="1"/>
      </rPr>
      <t>MU</t>
    </r>
    <r>
      <rPr>
        <b/>
        <sz val="12"/>
        <rFont val="Book Antiqua"/>
        <family val="1"/>
      </rPr>
      <t>)</t>
    </r>
  </si>
  <si>
    <t>Capacity Charges paid/ payable by Utility 
(Rs Lakhs)</t>
  </si>
  <si>
    <t>Previous Year (n-1)  2013-14</t>
  </si>
  <si>
    <t>Current Year (n)   2014-15</t>
  </si>
  <si>
    <t>Ensuing Year
2015-16</t>
  </si>
  <si>
    <t>Year
2016-17</t>
  </si>
  <si>
    <t>Year
2017-18</t>
  </si>
  <si>
    <t>(RS in Lakh)</t>
  </si>
  <si>
    <t>(Rs. In Lakh)</t>
  </si>
  <si>
    <t>Installed 
Capacity</t>
  </si>
  <si>
    <t>Within the premises of CSEZ</t>
  </si>
  <si>
    <t>Within the Premises of CSEZ</t>
  </si>
  <si>
    <t>LT-VII(A)-Comm</t>
  </si>
  <si>
    <t>(units)</t>
  </si>
  <si>
    <t>2012-13</t>
  </si>
  <si>
    <t>Year(n-1)</t>
  </si>
  <si>
    <t>Year (n)</t>
  </si>
  <si>
    <t>year (n+1)</t>
  </si>
  <si>
    <t>year (n+2)</t>
  </si>
  <si>
    <t>year (n+3)</t>
  </si>
  <si>
    <t>Year (n-1)</t>
  </si>
  <si>
    <t>Year (n+1)</t>
  </si>
  <si>
    <t>Dry Type Distribution Transformer</t>
  </si>
  <si>
    <t xml:space="preserve"> Year (n-1)</t>
  </si>
  <si>
    <t xml:space="preserve"> Year (n+3)</t>
  </si>
  <si>
    <t xml:space="preserve"> Year (n+2)</t>
  </si>
  <si>
    <t xml:space="preserve"> Year (n+1)</t>
  </si>
  <si>
    <t xml:space="preserve"> Year (n)</t>
  </si>
  <si>
    <t>ABT Meter For 11O KV Substation</t>
  </si>
  <si>
    <t xml:space="preserve">Year (n+3) 2017-18 </t>
  </si>
  <si>
    <t>year (n+2) 2016-17</t>
  </si>
  <si>
    <t>Year (n+1) 2015-16</t>
  </si>
  <si>
    <t>Year (n) 2014-15</t>
  </si>
  <si>
    <t>Year (n-1) 2013-14</t>
  </si>
  <si>
    <t>Energy Mteter</t>
  </si>
  <si>
    <t>Rs/kwh</t>
  </si>
  <si>
    <t>KSEB Metering CTs &amp; PTs</t>
  </si>
  <si>
    <t>IT equipments</t>
  </si>
  <si>
    <t>Computers And Peripherals</t>
  </si>
  <si>
    <t xml:space="preserve">Vehicle </t>
  </si>
  <si>
    <t>Civil Works  (Others)</t>
  </si>
  <si>
    <t>Air Condition  (Sub station Building)</t>
  </si>
  <si>
    <t>Revenue realisation , (Rs Lakh)</t>
  </si>
  <si>
    <t>Recession</t>
  </si>
  <si>
    <t>√</t>
  </si>
  <si>
    <t>Saving</t>
  </si>
  <si>
    <t>Reduced Capitaliation</t>
  </si>
  <si>
    <t xml:space="preserve">Tariff Revision </t>
  </si>
  <si>
    <t>Increase in Deposit</t>
  </si>
  <si>
    <t>Peak Load Supply Availability (%) (f=d/e)</t>
  </si>
  <si>
    <t>Note : Figure  shown in Col.16 indicates the amount required for purchase of REC against solar power obligation for the period 2014-15.</t>
  </si>
  <si>
    <t xml:space="preserve">Not applicable. CSEZA is a licensee purchasing bulk power from KSEB and there is no own power generation. Hence there is neither contracted base load nor contracted peak load.  </t>
  </si>
  <si>
    <t>Computers And Peripherals- UPS</t>
  </si>
  <si>
    <t>Photo Copy Machine</t>
  </si>
  <si>
    <t>Capital spares of HV &amp; LT transmisison</t>
  </si>
  <si>
    <t xml:space="preserve">Opening Balance as on </t>
  </si>
  <si>
    <t>Interest During Const.</t>
  </si>
  <si>
    <t>Transfer to fixed Assets</t>
  </si>
  <si>
    <t>Closing Balance of WIP as on</t>
  </si>
  <si>
    <t>Industrial areas of load exceeding 5MVA#</t>
  </si>
  <si>
    <t>Percentage of consumers billed</t>
  </si>
  <si>
    <t>Defective meters/metering arrangement%</t>
  </si>
  <si>
    <t>Average tariff</t>
  </si>
  <si>
    <t>MU</t>
  </si>
  <si>
    <t>paisa/KWh</t>
  </si>
  <si>
    <t>Capitalisation</t>
  </si>
  <si>
    <t>Adjustments</t>
  </si>
  <si>
    <t>Closing balance</t>
  </si>
  <si>
    <t>Asset Description</t>
  </si>
  <si>
    <t>Asset Code</t>
  </si>
  <si>
    <t>Date of commissioning</t>
  </si>
  <si>
    <t>Exp. During the year</t>
  </si>
  <si>
    <t>C</t>
  </si>
  <si>
    <t>Additions</t>
  </si>
  <si>
    <t>Land &amp; land rights</t>
  </si>
  <si>
    <t xml:space="preserve">Others </t>
  </si>
  <si>
    <t>Other Civil works</t>
  </si>
  <si>
    <t>Sub-station equipments</t>
  </si>
  <si>
    <t>Transformers</t>
  </si>
  <si>
    <t>Batteries</t>
  </si>
  <si>
    <t>Communication equipment</t>
  </si>
  <si>
    <t>Meters</t>
  </si>
  <si>
    <t>Furniture &amp; fixtures</t>
  </si>
  <si>
    <t>Assets of Partnership projects etc.</t>
  </si>
  <si>
    <t>Assets taken over &amp; pending final valuation</t>
  </si>
  <si>
    <t>May</t>
  </si>
  <si>
    <t>Stopped Meters %</t>
  </si>
  <si>
    <t>(a)</t>
  </si>
  <si>
    <t>S.No.</t>
  </si>
  <si>
    <t>Particulars</t>
  </si>
  <si>
    <t>Remarks</t>
  </si>
  <si>
    <t>Audited</t>
  </si>
  <si>
    <t>A)</t>
  </si>
  <si>
    <t>a)</t>
  </si>
  <si>
    <t>b)</t>
  </si>
  <si>
    <t>c)</t>
  </si>
  <si>
    <t>d)</t>
  </si>
  <si>
    <t>e)</t>
  </si>
  <si>
    <t>ii)</t>
  </si>
  <si>
    <t>iii)</t>
  </si>
  <si>
    <t>i)</t>
  </si>
  <si>
    <t>iv)</t>
  </si>
  <si>
    <t>Ref</t>
  </si>
  <si>
    <t>(b)</t>
  </si>
  <si>
    <t>Revenue Subsidies &amp; Grants</t>
  </si>
  <si>
    <t>Any Other item</t>
  </si>
  <si>
    <t>Total</t>
  </si>
  <si>
    <t>LPS</t>
  </si>
  <si>
    <t>Office Equipments</t>
  </si>
  <si>
    <t>Any other items</t>
  </si>
  <si>
    <t>Vehicles</t>
  </si>
  <si>
    <t xml:space="preserve"> </t>
  </si>
  <si>
    <t>Form No.</t>
  </si>
  <si>
    <t>B</t>
  </si>
  <si>
    <t>Electricity Duty Recovery</t>
  </si>
  <si>
    <t>Other state Levies Recovery</t>
  </si>
  <si>
    <t>Urban areas with population exceeding 1 lakh</t>
  </si>
  <si>
    <t>Rebate</t>
  </si>
  <si>
    <t xml:space="preserve">S.No. </t>
  </si>
  <si>
    <t>Energy Sales</t>
  </si>
  <si>
    <t>MKWh</t>
  </si>
  <si>
    <t>Percent</t>
  </si>
  <si>
    <t>Revenue from Sale of Power</t>
  </si>
  <si>
    <t>Sub-total</t>
  </si>
  <si>
    <t xml:space="preserve">Total of items not shown categorywise </t>
  </si>
  <si>
    <t>Note:-</t>
  </si>
  <si>
    <t xml:space="preserve"> 1. Information at Column 3,4 &amp; 5 will be for the end of the year.</t>
  </si>
  <si>
    <t xml:space="preserve">Particulars (specify items) </t>
  </si>
  <si>
    <t>Less</t>
  </si>
  <si>
    <t>Net chargable to revenue</t>
  </si>
  <si>
    <t>Note: - This form can be used for any other item not covered under specified forms eg.</t>
  </si>
  <si>
    <t>1. Other Debits / Credits</t>
  </si>
  <si>
    <t>2. Prior period Credits / charges</t>
  </si>
  <si>
    <t>Sub-Total</t>
  </si>
  <si>
    <t>TOTAL</t>
  </si>
  <si>
    <t>General (Other debits, write offs or any other items)</t>
  </si>
  <si>
    <t>Administration &amp; General Expenses</t>
  </si>
  <si>
    <t>S. No.</t>
  </si>
  <si>
    <t>Actual/Audited</t>
  </si>
  <si>
    <t>Remark</t>
  </si>
  <si>
    <t>Previous Year (n-1)</t>
  </si>
  <si>
    <t>Current Year (n)</t>
  </si>
  <si>
    <t>Chargable to Capital Expenses</t>
  </si>
  <si>
    <t>(Actual/Audited)</t>
  </si>
  <si>
    <t>MYT Control Period</t>
  </si>
  <si>
    <t>(n-1)</t>
  </si>
  <si>
    <t>(n)</t>
  </si>
  <si>
    <t>Rate of depreciation (%)</t>
  </si>
  <si>
    <t>At the beginning of the year</t>
  </si>
  <si>
    <t>Additions during the year</t>
  </si>
  <si>
    <t>Adjustment &amp; deducitons</t>
  </si>
  <si>
    <t>At the end of the year</t>
  </si>
  <si>
    <t>Cumulative upto the begining of the year</t>
  </si>
  <si>
    <t>Adjustment during the year</t>
  </si>
  <si>
    <t>Cumulative at the end of the year</t>
  </si>
  <si>
    <t xml:space="preserve">  1. The figures at the begining of the year &amp; that at the end of previous year will be the same </t>
  </si>
  <si>
    <t xml:space="preserve">  2. The write off of depreciated price of unserviceable assets &amp; assets not in use/lost/damaged in natural calamity or assets sold or cost of buy back of asssets are to be included in this schedule. </t>
  </si>
  <si>
    <t>Gross fixed assets</t>
  </si>
  <si>
    <t xml:space="preserve">Net fixed assets at the beginning of the year </t>
  </si>
  <si>
    <t>Number of consumers billed</t>
  </si>
  <si>
    <t>% of total Unit sold</t>
  </si>
  <si>
    <t>Energy Charges @</t>
  </si>
  <si>
    <t>Average rate/kwh</t>
  </si>
  <si>
    <t xml:space="preserve">Adjustment of past billing  </t>
  </si>
  <si>
    <t>Other charges if any@</t>
  </si>
  <si>
    <t>Other Rentals</t>
  </si>
  <si>
    <t>Misc. recoveries@</t>
  </si>
  <si>
    <t>Avg. realisation per KWh (Excluding ED &amp; Govt.levies@)</t>
  </si>
  <si>
    <t xml:space="preserve">Connected Load of consumers </t>
  </si>
  <si>
    <t>KW</t>
  </si>
  <si>
    <t>Source of Power (Station wise)</t>
  </si>
  <si>
    <t>Installed Capacity</t>
  </si>
  <si>
    <t>Utility share (%)</t>
  </si>
  <si>
    <t>Utility share (MW)</t>
  </si>
  <si>
    <t>Total Energy Sent Out (ESO) from the station (MU)</t>
  </si>
  <si>
    <t>Total Variable Charges (Rs Crore)</t>
  </si>
  <si>
    <t>Incentive (Rs Crore)</t>
  </si>
  <si>
    <t>Any Other Charges (Please specify the type of charges)</t>
  </si>
  <si>
    <t>Total Cost of Energy Received (Rs Crore)</t>
  </si>
  <si>
    <t>Avg cost of energy received (Rs/kWh)</t>
  </si>
  <si>
    <t>(Rs. Crore)</t>
  </si>
  <si>
    <t>Reference</t>
  </si>
  <si>
    <t>(Actuals/Audited)</t>
  </si>
  <si>
    <t>Apr-Sep (Actual)</t>
  </si>
  <si>
    <t>Power Purchase Expenses</t>
  </si>
  <si>
    <t>Operation &amp; Maintenance Expenses</t>
  </si>
  <si>
    <t>Employee Expenses</t>
  </si>
  <si>
    <t>Repair &amp; Maintenance Expenses</t>
  </si>
  <si>
    <t>Total Revenue Expenditure</t>
  </si>
  <si>
    <t>Less: Non Tariff Income</t>
  </si>
  <si>
    <t>Less:  Income from wheeling charges</t>
  </si>
  <si>
    <t>Less: Receipt on account of additional surcharge on charge of wheeling</t>
  </si>
  <si>
    <t>Aggregate Revenue Requirement from Retail Tariff</t>
  </si>
  <si>
    <t xml:space="preserve">Apr-Sep </t>
  </si>
  <si>
    <t>(Actual)</t>
  </si>
  <si>
    <t xml:space="preserve">Current year </t>
  </si>
  <si>
    <t>n+1</t>
  </si>
  <si>
    <t>(n+1)</t>
  </si>
  <si>
    <t>Sl.No.</t>
  </si>
  <si>
    <t>Total Working Capital</t>
  </si>
  <si>
    <t>Less:</t>
  </si>
  <si>
    <t>No. of consumers</t>
  </si>
  <si>
    <t>No. of consumers billed</t>
  </si>
  <si>
    <t>Demand/ Fixed charges</t>
  </si>
  <si>
    <t>Energy Charges</t>
  </si>
  <si>
    <t>Capacitor/ Power Factor charges</t>
  </si>
  <si>
    <t>Minimum Billing</t>
  </si>
  <si>
    <t>Total Billing</t>
  </si>
  <si>
    <t>Actual/Anticipated realisation</t>
  </si>
  <si>
    <t xml:space="preserve">Units sold </t>
  </si>
  <si>
    <t>Rs Lakh</t>
  </si>
  <si>
    <t>MUs</t>
  </si>
  <si>
    <t>Nos</t>
  </si>
  <si>
    <t>Demand / Fixed charges</t>
  </si>
  <si>
    <t>Consumer category wise Existing Tariff</t>
  </si>
  <si>
    <t>Consumer category wise Proposed Tariff</t>
  </si>
  <si>
    <t>Revenue from Proposed Tariff</t>
  </si>
  <si>
    <t>LT Category</t>
  </si>
  <si>
    <t>HT Category</t>
  </si>
  <si>
    <t>Consumer Category &amp; Consumption Slab</t>
  </si>
  <si>
    <t>Mar</t>
  </si>
  <si>
    <t>Feb</t>
  </si>
  <si>
    <t>Jan</t>
  </si>
  <si>
    <t>Dec</t>
  </si>
  <si>
    <t>Nov</t>
  </si>
  <si>
    <t>Oct</t>
  </si>
  <si>
    <t>Sep</t>
  </si>
  <si>
    <t>Aug</t>
  </si>
  <si>
    <t>Jul</t>
  </si>
  <si>
    <t>Jun</t>
  </si>
  <si>
    <t>Apr</t>
  </si>
  <si>
    <t>Total Losses (% of Energy Input)</t>
  </si>
  <si>
    <t>Total Commercial Loss</t>
  </si>
  <si>
    <t>Total Technical Loss</t>
  </si>
  <si>
    <t>Total Losses</t>
  </si>
  <si>
    <t>Total Output</t>
  </si>
  <si>
    <t xml:space="preserve">Direct Sale </t>
  </si>
  <si>
    <t>Energy Sent to lower network</t>
  </si>
  <si>
    <t>Energy Input</t>
  </si>
  <si>
    <t>Voltage Level</t>
  </si>
  <si>
    <t>Estimated</t>
  </si>
  <si>
    <t>Note: Please give detailed explanation separately for the deviations on account of uncontrollable factors</t>
  </si>
  <si>
    <t>Other Income</t>
  </si>
  <si>
    <t>Revenue from sale of electricity</t>
  </si>
  <si>
    <t>Revenue</t>
  </si>
  <si>
    <t>Return on Equity</t>
  </si>
  <si>
    <t>Total Expenditure</t>
  </si>
  <si>
    <t>Uncontrollable</t>
  </si>
  <si>
    <t>Controllable</t>
  </si>
  <si>
    <t>Reason for Deviation</t>
  </si>
  <si>
    <t>Deviation</t>
  </si>
  <si>
    <t>Actual</t>
  </si>
  <si>
    <t>Approved</t>
  </si>
  <si>
    <t>&lt;Units&gt;</t>
  </si>
  <si>
    <t>(MW)</t>
  </si>
  <si>
    <t>Sources of power for which Network is used</t>
  </si>
  <si>
    <t>Transmission Charges</t>
  </si>
  <si>
    <t>Transmission Tariff</t>
  </si>
  <si>
    <t>Contracted Capacity</t>
  </si>
  <si>
    <t>Name of Transmission/Distribution Network Provider</t>
  </si>
  <si>
    <t>Repair and Maintenance Expense</t>
  </si>
  <si>
    <t>Revenue Subsidy and Grant</t>
  </si>
  <si>
    <t>Operations and Maintenance Expenses</t>
  </si>
  <si>
    <t>NLDC/ RLDC/ SLDC Charges</t>
  </si>
  <si>
    <t>Particular</t>
  </si>
  <si>
    <t>NLDC Charges</t>
  </si>
  <si>
    <t>Annual fee</t>
  </si>
  <si>
    <t>Any other fee</t>
  </si>
  <si>
    <t>RLDC Charges</t>
  </si>
  <si>
    <t>&lt;Specify Region&gt;</t>
  </si>
  <si>
    <t>SLDC Charges</t>
  </si>
  <si>
    <t>Ref.</t>
  </si>
  <si>
    <t>Equity at the beginning of the year</t>
  </si>
  <si>
    <t>Capital Expenditure</t>
  </si>
  <si>
    <t>Equity at the end of the year</t>
  </si>
  <si>
    <t>Return Computation</t>
  </si>
  <si>
    <t>Return on Equity at the beginning of the year</t>
  </si>
  <si>
    <t>Total Return on Equity</t>
  </si>
  <si>
    <t>(5)+(6)</t>
  </si>
  <si>
    <t>Collection Efficiency</t>
  </si>
  <si>
    <t>Distribution Losses</t>
  </si>
  <si>
    <t>Deviation Analysis</t>
  </si>
  <si>
    <t>Licensed Area of Supply</t>
  </si>
  <si>
    <t>______________________</t>
  </si>
  <si>
    <t>NLDC/RLDC/SLDC Charges</t>
  </si>
  <si>
    <t>INDEX</t>
  </si>
  <si>
    <t>Income from Wheeling Charges</t>
  </si>
  <si>
    <t>S.No</t>
  </si>
  <si>
    <t>Fixed Charge (Rs/kW/month)</t>
  </si>
  <si>
    <t>Energy Wheeled</t>
  </si>
  <si>
    <t>Energy Charge (Rs/kWh)</t>
  </si>
  <si>
    <t>Any Other Charge as approved by Commission (Please specify)</t>
  </si>
  <si>
    <t>Revenue from Fixed Charge</t>
  </si>
  <si>
    <t>Revenue from Other Charge</t>
  </si>
  <si>
    <t>Revenue from Energy Charge</t>
  </si>
  <si>
    <t>Total Revenue</t>
  </si>
  <si>
    <t>10=7+8+9</t>
  </si>
  <si>
    <t xml:space="preserve">Open Access Consumer </t>
  </si>
  <si>
    <t>LT</t>
  </si>
  <si>
    <t>O&amp;M expenses (as per norms)</t>
  </si>
  <si>
    <t>Receivables (as per norms)</t>
  </si>
  <si>
    <t>Appropriation of Distribution loss</t>
  </si>
  <si>
    <t>Distribution lines</t>
  </si>
  <si>
    <t xml:space="preserve"> LT Distribution system </t>
  </si>
  <si>
    <t>Volume of trading in</t>
  </si>
  <si>
    <t>Contracted MW</t>
  </si>
  <si>
    <t>Sale Price</t>
  </si>
  <si>
    <t>Rs/Unit</t>
  </si>
  <si>
    <t xml:space="preserve">Minimum Billing </t>
  </si>
  <si>
    <t>Fuel Adjustment charges@</t>
  </si>
  <si>
    <t>Open Access Contracted Capacity (kW)</t>
  </si>
  <si>
    <t>Fuel Adjustment Charges</t>
  </si>
  <si>
    <t>Improvement in performance</t>
  </si>
  <si>
    <t>Distribution Losses, (%)</t>
  </si>
  <si>
    <t>Collection Efficiency, (%)</t>
  </si>
  <si>
    <t>Distribution losses for (%)</t>
  </si>
  <si>
    <t>Replacement of Defective meters, %</t>
  </si>
  <si>
    <t>6 (a)</t>
  </si>
  <si>
    <t>6 (b)</t>
  </si>
  <si>
    <t>4 (a)</t>
  </si>
  <si>
    <t>4 (b)</t>
  </si>
  <si>
    <t>(c)</t>
  </si>
  <si>
    <t>Rural areas</t>
  </si>
  <si>
    <t>Distribution Loss</t>
  </si>
  <si>
    <t>Voltage-wise Apportionment of Distribution losses</t>
  </si>
  <si>
    <t>11 kV</t>
  </si>
  <si>
    <t>Overall Distribution Loss</t>
  </si>
  <si>
    <t>Power factor surcharge/incentive</t>
  </si>
  <si>
    <t>voltage rebate</t>
  </si>
  <si>
    <t>load factor penalty/incentive</t>
  </si>
  <si>
    <t>DPS /LPS @</t>
  </si>
  <si>
    <t xml:space="preserve">Sub-total </t>
  </si>
  <si>
    <t>External Losses outside the State (%)</t>
  </si>
  <si>
    <t>Total technical Losses (% of Energy Input)</t>
  </si>
  <si>
    <t>Total Commercial Losses (% of Energy Input)</t>
  </si>
  <si>
    <t>Subsidy assessed</t>
  </si>
  <si>
    <t>Subsidy provided by the State Govt under Section 65 of EA 2003</t>
  </si>
  <si>
    <t>No of Feeders</t>
  </si>
  <si>
    <t>Feeders metered</t>
  </si>
  <si>
    <t>Circle 1</t>
  </si>
  <si>
    <t>Circle 2</t>
  </si>
  <si>
    <t>Circle 3</t>
  </si>
  <si>
    <t>…</t>
  </si>
  <si>
    <t>Summary of Aggregate Revenue Requirement</t>
  </si>
  <si>
    <t xml:space="preserve">DPS /LPS </t>
  </si>
  <si>
    <t xml:space="preserve">Other charges </t>
  </si>
  <si>
    <t>Misc. recoveries</t>
  </si>
  <si>
    <t>Excess Load excess demand charges</t>
  </si>
  <si>
    <t>&lt;Please specify Unit&gt;</t>
  </si>
  <si>
    <t>Tariff as per Commission</t>
  </si>
  <si>
    <t>Reference of finance department order releasing subsidy amount</t>
  </si>
  <si>
    <t>Reference of Government directives</t>
  </si>
  <si>
    <t>Relaxtion/ Subsidy committed by Government</t>
  </si>
  <si>
    <t>Depreciation</t>
  </si>
  <si>
    <t>a.</t>
  </si>
  <si>
    <t>b.</t>
  </si>
  <si>
    <t>IT Equipments</t>
  </si>
  <si>
    <t>Gross Asset (Total (1) to (15))</t>
  </si>
  <si>
    <t>Distribution transformers (%)</t>
  </si>
  <si>
    <t>Power transformers (%)</t>
  </si>
  <si>
    <t>Reference form no.</t>
  </si>
  <si>
    <t>Form D 1.1</t>
  </si>
  <si>
    <t>Form D 2.1</t>
  </si>
  <si>
    <t xml:space="preserve">Form D 2.2 </t>
  </si>
  <si>
    <t xml:space="preserve"> Year (n-1)*</t>
  </si>
  <si>
    <t xml:space="preserve">Form  D 2.3 </t>
  </si>
  <si>
    <t xml:space="preserve">Form D 2.6 </t>
  </si>
  <si>
    <t>Form  D 2.7</t>
  </si>
  <si>
    <t>Form D  3.1</t>
  </si>
  <si>
    <t>Form D 3.2</t>
  </si>
  <si>
    <t>Form D 3.3</t>
  </si>
  <si>
    <t>Form D 3.4</t>
  </si>
  <si>
    <t>Year(n-1)*</t>
  </si>
  <si>
    <t>Form D 3.5</t>
  </si>
  <si>
    <t>Transmission  Charges</t>
  </si>
  <si>
    <t>Load Despatch Charges</t>
  </si>
  <si>
    <t>Form D 3.7</t>
  </si>
  <si>
    <t>Form D 3.8</t>
  </si>
  <si>
    <t>Form D 3.9</t>
  </si>
  <si>
    <t>Form D 4.1</t>
  </si>
  <si>
    <t>Form  D 4.2</t>
  </si>
  <si>
    <t>Form D 5.1</t>
  </si>
  <si>
    <t>Form D 5.2</t>
  </si>
  <si>
    <t>Form D 5.3</t>
  </si>
  <si>
    <t>Form D 6.1</t>
  </si>
  <si>
    <t>Form D 7.1</t>
  </si>
  <si>
    <t>Form D 7.2</t>
  </si>
  <si>
    <t>Form D 7.3</t>
  </si>
  <si>
    <t>Form D 8</t>
  </si>
  <si>
    <t>Form D 2.2</t>
  </si>
  <si>
    <t>Form D 2.3</t>
  </si>
  <si>
    <t>Form D 2.4</t>
  </si>
  <si>
    <t>Form D 2.5</t>
  </si>
  <si>
    <t>Form D 2.6</t>
  </si>
  <si>
    <t>Form D 2.7</t>
  </si>
  <si>
    <t>Form D 3.1</t>
  </si>
  <si>
    <t>Form D 4.2</t>
  </si>
  <si>
    <t>Form D 4.3</t>
  </si>
  <si>
    <t>Form D 6.2</t>
  </si>
  <si>
    <t>Note: 1. Collection Efficiency should be calculated after taking into account provision for bad debts (as per Tariff Policy para 8.2.1(IV))</t>
  </si>
  <si>
    <t>8+9+10</t>
  </si>
  <si>
    <t>(13) to (19)</t>
  </si>
  <si>
    <t>(11)+(20)+(21)+(22)</t>
  </si>
  <si>
    <t>Note :</t>
  </si>
  <si>
    <t>ARR and Tariff Formats</t>
  </si>
  <si>
    <t>Ensuing Yr (n+1)</t>
  </si>
  <si>
    <t xml:space="preserve">Transmission Charges </t>
  </si>
  <si>
    <t>Non-tariff Income</t>
  </si>
  <si>
    <t>Consumer Contribution, Capital Subsidy and Grant</t>
  </si>
  <si>
    <t>Project-wise / Scheme-wise Capital Expenditure</t>
  </si>
  <si>
    <t>Ensuing Year</t>
  </si>
  <si>
    <t>Previous Year</t>
  </si>
  <si>
    <t>Current Year</t>
  </si>
  <si>
    <t>Ensuing Year (n+1)</t>
  </si>
  <si>
    <t>Adjustment for profit/loss on account of controllable/uncontrollable factors</t>
  </si>
  <si>
    <t>Income from sale of scrap</t>
  </si>
  <si>
    <t>Subsidy actually received</t>
  </si>
  <si>
    <t>Maintenance Spares (as per norms)</t>
  </si>
  <si>
    <t xml:space="preserve">Net Fixed Assets at the end of the year </t>
  </si>
  <si>
    <t>Switchgears, Control gear &amp; Protection</t>
  </si>
  <si>
    <t>Equity portion of capitalisation</t>
  </si>
  <si>
    <t>(n+2)</t>
  </si>
  <si>
    <t>(n+3)</t>
  </si>
  <si>
    <t>Ensuing Year  (n+1)</t>
  </si>
  <si>
    <t>Administrative and General Expenses</t>
  </si>
  <si>
    <t>Consolidated report on additions to Fixed Assets during the year</t>
  </si>
  <si>
    <t>Approved by the Commission</t>
  </si>
  <si>
    <t xml:space="preserve">5. @ to be indicated where applicable. </t>
  </si>
  <si>
    <t>Current Year (n)*</t>
  </si>
  <si>
    <t>Total Addition to Assets</t>
  </si>
  <si>
    <t xml:space="preserve">Interest on Working Capital </t>
  </si>
  <si>
    <t>Interest and finance charges on long term loans</t>
  </si>
  <si>
    <t>Aggregate Revenue Requirement (13+15)</t>
  </si>
  <si>
    <t>Any Other item(to be specified)</t>
  </si>
  <si>
    <t xml:space="preserve">Total </t>
  </si>
  <si>
    <t>Any other item  (to be specified)</t>
  </si>
  <si>
    <t>Interest Rate (as per norms)</t>
  </si>
  <si>
    <t>Tax on R.O.E.</t>
  </si>
  <si>
    <t>Actual/ Estimated</t>
  </si>
  <si>
    <t>Advance Tax assessed &amp; deposited on-----</t>
  </si>
  <si>
    <t>for Quarter I &amp; deposited on 15 th June.</t>
  </si>
  <si>
    <t>for Quarter II &amp; deposited on 15 th Sept.</t>
  </si>
  <si>
    <t>for Quarter III &amp; deposited on 15 th Dec.</t>
  </si>
  <si>
    <t>for Quarter IV &amp; deposited on 15 th March.</t>
  </si>
  <si>
    <t>Total---(A)</t>
  </si>
  <si>
    <t>Tax calculated should be only for the distribution  business and should not include income from any other income streame like efficiency gain &amp; incentive etc.</t>
  </si>
  <si>
    <t>Estimated for the year</t>
  </si>
  <si>
    <t>Tax on ROE</t>
  </si>
  <si>
    <t>D</t>
  </si>
  <si>
    <t>Description of the  project/Scheme</t>
  </si>
  <si>
    <t xml:space="preserve">Transformer failure rate </t>
  </si>
  <si>
    <t>A</t>
  </si>
  <si>
    <t>Distribution Business of KSEB Limited</t>
  </si>
  <si>
    <t>Number of Consumers ('000)</t>
  </si>
  <si>
    <t>O&amp;M Expenses</t>
  </si>
  <si>
    <t>Cost of Power Purchase (as per norms)</t>
  </si>
  <si>
    <t>Supply availability %</t>
  </si>
  <si>
    <t>Interest on staff loans and advances</t>
  </si>
  <si>
    <t>Income from statutory investments</t>
  </si>
  <si>
    <t>Income from trading</t>
  </si>
  <si>
    <t>Income from rent of land or buildings</t>
  </si>
  <si>
    <t>Income from staff welfare activities</t>
  </si>
  <si>
    <t>Rental from staff quarters</t>
  </si>
  <si>
    <t>Excess found on physical verification</t>
  </si>
  <si>
    <t>Interest on investments, fixed and call deposits and bank balances</t>
  </si>
  <si>
    <t>Interest on advances to suppliers/contractors</t>
  </si>
  <si>
    <t>Income from hire charges from contractors and others</t>
  </si>
  <si>
    <t>Income due to right of way granted for laying fibre optic cables/co-axial cables on distribution system</t>
  </si>
  <si>
    <t>Income from advertisements, etc.</t>
  </si>
  <si>
    <t>Miscellaneous receipts</t>
  </si>
  <si>
    <t>Commission for collection of electricity duty</t>
  </si>
  <si>
    <t>Interest on delayed or deferred payment of bills</t>
  </si>
  <si>
    <t>Rebate from Central Generating Stations</t>
  </si>
  <si>
    <t>Revenue from late payment surcharge</t>
  </si>
  <si>
    <t>Meter/metering equipment/service line rentals</t>
  </si>
  <si>
    <t>Domestic Category (LT - 1(a))</t>
  </si>
  <si>
    <t>(d)</t>
  </si>
  <si>
    <t>High Tension (HT)</t>
  </si>
  <si>
    <t>Extra High Tension (EHT)</t>
  </si>
  <si>
    <t>EHT 66 kV</t>
  </si>
  <si>
    <t>EHT 110 kV</t>
  </si>
  <si>
    <t>EHT 220 kV</t>
  </si>
  <si>
    <t>Railway Traction</t>
  </si>
  <si>
    <t>Bulk Consumers/ Licensees</t>
  </si>
  <si>
    <t xml:space="preserve"> Kinesco Power Utilities Private Limited</t>
  </si>
  <si>
    <t xml:space="preserve"> Cochin Special Economic Zone</t>
  </si>
  <si>
    <t xml:space="preserve"> Rubber Park India Pvt Ltd</t>
  </si>
  <si>
    <t xml:space="preserve"> Technopark</t>
  </si>
  <si>
    <t xml:space="preserve"> Cochin Port Trust</t>
  </si>
  <si>
    <t xml:space="preserve"> Thrissur Municipal Corporation</t>
  </si>
  <si>
    <t xml:space="preserve"> Military Engineering Services</t>
  </si>
  <si>
    <t>Electricity Department Pondicherry</t>
  </si>
  <si>
    <t>Electricity Department Karnataka</t>
  </si>
  <si>
    <t>Cost of own power generation/power purchase</t>
  </si>
  <si>
    <t>Interest on consumer security deposits and deposits from Users of the distribution system</t>
  </si>
  <si>
    <t>Contribution to contingecny reserves</t>
  </si>
  <si>
    <t>Less: Receipt on account of Cross Subsidy Surcharge on wheeling charges</t>
  </si>
  <si>
    <t>Name of Distribution Business/Licensee</t>
  </si>
  <si>
    <t>Norms (Rs. Lakh/'000 consumers)</t>
  </si>
  <si>
    <r>
      <t xml:space="preserve">Employee Expense </t>
    </r>
    <r>
      <rPr>
        <b/>
        <sz val="12"/>
        <rFont val="Book Antiqua"/>
        <family val="1"/>
      </rPr>
      <t>(as per norms)</t>
    </r>
  </si>
  <si>
    <r>
      <t xml:space="preserve">A&amp;G Expense </t>
    </r>
    <r>
      <rPr>
        <b/>
        <sz val="12"/>
        <rFont val="Book Antiqua"/>
        <family val="1"/>
      </rPr>
      <t>(as per norms)</t>
    </r>
  </si>
  <si>
    <r>
      <t xml:space="preserve">R&amp;M Expense </t>
    </r>
    <r>
      <rPr>
        <b/>
        <sz val="12"/>
        <rFont val="Book Antiqua"/>
        <family val="1"/>
      </rPr>
      <t>(as per norms)</t>
    </r>
  </si>
  <si>
    <t>Net Revenue from Sale of Power (A29-A30)</t>
  </si>
  <si>
    <t>Security deposits except security deposts held in the form of Bank Guarantee from Users</t>
  </si>
  <si>
    <t xml:space="preserve">Rate of return </t>
  </si>
  <si>
    <t>Return on Equity/Return on Net Fixed Assets</t>
  </si>
  <si>
    <t>Total return on net fixed assets</t>
  </si>
  <si>
    <t>(8)</t>
  </si>
  <si>
    <t>3% * (8)</t>
  </si>
  <si>
    <t xml:space="preserve">3% </t>
  </si>
  <si>
    <t>Note: consumer categories in forms are indicative only. Distribution Business/Licensee should indicate actual consumer categories as per tariff (as per existing tariff for previous &amp; current year and as per proposed tariff for ensuring years).</t>
  </si>
  <si>
    <t>Note: 2. consumer categories in forms are indicative only. Distribution Business/Licensee should indicate actual consumer categories as per tariff (as per existing tariff for previous &amp; current year and as per proposed tariff for ensuring year).</t>
  </si>
  <si>
    <t>Note :  consumer categories in forms are indicative only. Distribution Business/Licensee should indicate actual consumer categories as per tariff (as per existing tariff for previous &amp; current year and as per proposed tariff for ensuring years).</t>
  </si>
  <si>
    <t xml:space="preserve">Base Load supply availability </t>
  </si>
  <si>
    <t>(1)</t>
  </si>
  <si>
    <t>Actual contracted Base Load supply in MW</t>
  </si>
  <si>
    <t>Base Load in MW</t>
  </si>
  <si>
    <t>Base Load supply availability (%) (c=a/b)</t>
  </si>
  <si>
    <t>(2)</t>
  </si>
  <si>
    <t xml:space="preserve">Peak Load supply availability </t>
  </si>
  <si>
    <t>Actual Contracted Peal Load Supply in MW</t>
  </si>
  <si>
    <t>Peak load in MW</t>
  </si>
  <si>
    <t>Supply availability %(0.75*c + 0.25*f)</t>
  </si>
  <si>
    <t>(f)</t>
  </si>
  <si>
    <t>(e)</t>
  </si>
  <si>
    <t>State Govt. Grant</t>
  </si>
  <si>
    <t>Distribution Business</t>
  </si>
  <si>
    <t>Less: Consumer contribution</t>
  </si>
  <si>
    <t>FormD  3.2</t>
  </si>
  <si>
    <t>Contribution to contingency reserves</t>
  </si>
  <si>
    <t>Provisioning for Bad debts, if any</t>
  </si>
  <si>
    <t>(Projected)</t>
  </si>
  <si>
    <t>Projected</t>
  </si>
  <si>
    <t>Consumer Category</t>
  </si>
  <si>
    <t>….</t>
  </si>
  <si>
    <t>Sales (kWh)</t>
  </si>
  <si>
    <t>Norms (Rs./unit of sales)</t>
  </si>
  <si>
    <r>
      <t xml:space="preserve">Employee Expense </t>
    </r>
    <r>
      <rPr>
        <b/>
        <sz val="12"/>
        <rFont val="Book Antiqua"/>
        <family val="1"/>
      </rPr>
      <t>(actuals)</t>
    </r>
  </si>
  <si>
    <r>
      <t xml:space="preserve">A&amp;G Expense </t>
    </r>
    <r>
      <rPr>
        <b/>
        <sz val="12"/>
        <rFont val="Book Antiqua"/>
        <family val="1"/>
      </rPr>
      <t>(actuals)</t>
    </r>
  </si>
  <si>
    <r>
      <t xml:space="preserve">R&amp;M Expense </t>
    </r>
    <r>
      <rPr>
        <b/>
        <sz val="12"/>
        <rFont val="Book Antiqua"/>
        <family val="1"/>
      </rPr>
      <t>(actuals)</t>
    </r>
  </si>
  <si>
    <t>O&amp;M Expense (actuals)</t>
  </si>
  <si>
    <t xml:space="preserve">Fixed assets &amp; depreciation </t>
  </si>
  <si>
    <t>Asset Group (as per notification in respect of depreciation)</t>
  </si>
  <si>
    <t xml:space="preserve">Provision for depreciation </t>
  </si>
  <si>
    <t>Less: Government grants</t>
  </si>
  <si>
    <t>Less: Deposit Works</t>
  </si>
  <si>
    <t>Less: Capital Subsidies</t>
  </si>
  <si>
    <t>Net Asset considered for depriciation (16-17-18-19-20)</t>
  </si>
  <si>
    <t>14%*(1)</t>
  </si>
  <si>
    <t>In case equity invested in the regulated Business is not clearly identifiable</t>
  </si>
  <si>
    <t>Return on Equity portion of capitalisation</t>
  </si>
  <si>
    <t>14%*(3)/2</t>
  </si>
  <si>
    <t>Category-wise Sales</t>
  </si>
  <si>
    <t>Number of consumers</t>
  </si>
  <si>
    <t>Excess Load/ excess demand charges@</t>
  </si>
  <si>
    <t>2. Inapplicable items may be ommitted.</t>
  </si>
  <si>
    <t>3. Electricity duties &amp; State Govt. levies, wheeling charges, Recoveries for theft &amp; malpractices, which can not be indicated categorywise may be shown against Item 13.</t>
  </si>
  <si>
    <t>Name of  Licensee</t>
  </si>
  <si>
    <t>Basic Salary</t>
  </si>
  <si>
    <t>Dearness Allowance (DA)</t>
  </si>
  <si>
    <t>House Rent Allowance</t>
  </si>
  <si>
    <t>Conveyance Allowance</t>
  </si>
  <si>
    <t>Leave Travel Allowance</t>
  </si>
  <si>
    <t>Earned Leave Encashment</t>
  </si>
  <si>
    <t>Other Allowances</t>
  </si>
  <si>
    <t>Medical Reimbursement</t>
  </si>
  <si>
    <t>Overtime Payment</t>
  </si>
  <si>
    <t>Bonus/Ex-Gratia Payments</t>
  </si>
  <si>
    <t xml:space="preserve">Interim Relief / Wage Revision </t>
  </si>
  <si>
    <t>Staff welfare expenses</t>
  </si>
  <si>
    <t>VRS Expenses/Retrenchment Compensation</t>
  </si>
  <si>
    <t>Commission to Directors</t>
  </si>
  <si>
    <t>Training Expenses</t>
  </si>
  <si>
    <t>Payment under Workmen's Compensation Act</t>
  </si>
  <si>
    <t>Net Employee Costs</t>
  </si>
  <si>
    <t>Terminal Benefits</t>
  </si>
  <si>
    <t>Provident Fund Contribution</t>
  </si>
  <si>
    <t>Provision for PF Fund</t>
  </si>
  <si>
    <t>Pension Payments</t>
  </si>
  <si>
    <t>Gratuity Payment</t>
  </si>
  <si>
    <t>Others</t>
  </si>
  <si>
    <t xml:space="preserve">Gross Employee Expenses </t>
  </si>
  <si>
    <t>Less: Expenses Capitalised</t>
  </si>
  <si>
    <t xml:space="preserve">Net Employee Expenses </t>
  </si>
  <si>
    <t>Administrative &amp; General Expenses</t>
  </si>
  <si>
    <t>Rent Rates &amp; Taxes</t>
  </si>
  <si>
    <t>Insurance</t>
  </si>
  <si>
    <t>Telephone &amp; Postage, etc.</t>
  </si>
  <si>
    <t>Electricity charges</t>
  </si>
  <si>
    <t>Water charges</t>
  </si>
  <si>
    <t>Security arrangements</t>
  </si>
  <si>
    <t>Fees &amp; subscription</t>
  </si>
  <si>
    <t>Books &amp; periodicals</t>
  </si>
  <si>
    <t>Computer Stationery</t>
  </si>
  <si>
    <t>Printing &amp; Stationery</t>
  </si>
  <si>
    <t>Purchase Related Advertisement Expenses</t>
  </si>
  <si>
    <t>Contribution/Donations</t>
  </si>
  <si>
    <t>License Fee  and other related fee</t>
  </si>
  <si>
    <t>Vehicle Running Expenses Truck / Delivery Van</t>
  </si>
  <si>
    <t>Vehicle Hiring Expenses Truck / Delivery Van</t>
  </si>
  <si>
    <t>Cost of services procured</t>
  </si>
  <si>
    <t>Outsourcing of metering and billing system</t>
  </si>
  <si>
    <t>V-sat, Internet and related charges</t>
  </si>
  <si>
    <t>Miscellaneous Expenses</t>
  </si>
  <si>
    <t>Office Expenses</t>
  </si>
  <si>
    <t>Gross A&amp;G Expenses</t>
  </si>
  <si>
    <t xml:space="preserve">Net A&amp;G Expenses </t>
  </si>
  <si>
    <t>Plant &amp; Machinery</t>
  </si>
  <si>
    <t>Buildings</t>
  </si>
  <si>
    <t>Civil Works</t>
  </si>
  <si>
    <t>Hydraulic Works</t>
  </si>
  <si>
    <t>Lines &amp; Cable Networks</t>
  </si>
  <si>
    <t>Furniture &amp; Fixtures</t>
  </si>
  <si>
    <t>Office Equipment</t>
  </si>
  <si>
    <t>Gross R&amp;M Expenses</t>
  </si>
  <si>
    <t xml:space="preserve">Net R&amp;M Expenses </t>
  </si>
  <si>
    <t>Form D 3.4(a)</t>
  </si>
  <si>
    <t>Form D 3.4(b)</t>
  </si>
  <si>
    <t xml:space="preserve">Form D 3.4(c) </t>
  </si>
  <si>
    <t>Advertisements, exhibition publicity</t>
  </si>
  <si>
    <t>Entertainment</t>
  </si>
  <si>
    <t>Training expenses</t>
  </si>
  <si>
    <t>DSM activities</t>
  </si>
  <si>
    <t>Audit Fees</t>
  </si>
  <si>
    <t>Legal charges</t>
  </si>
  <si>
    <t>Consultancy charges</t>
  </si>
  <si>
    <t>Other Professional charges</t>
  </si>
  <si>
    <t xml:space="preserve">Bank Charges  </t>
  </si>
  <si>
    <t>SRPC expenses</t>
  </si>
  <si>
    <t>Sports and related activities</t>
  </si>
  <si>
    <t xml:space="preserve">Freight </t>
  </si>
  <si>
    <t xml:space="preserve">Conveyance </t>
  </si>
  <si>
    <t>Ele. Duty u/s 3(I), KED Act</t>
  </si>
  <si>
    <t>Capital Work in Progress</t>
  </si>
  <si>
    <t>Calculation of Weighted Average Rate of Interest on Actual Loans</t>
  </si>
  <si>
    <t>Name of Distribution Licensee</t>
  </si>
  <si>
    <t>Loan 1</t>
  </si>
  <si>
    <t>i.</t>
  </si>
  <si>
    <t>Gross Loan -Opening</t>
  </si>
  <si>
    <t>ii.</t>
  </si>
  <si>
    <t>Cumulative repayments of Loans upto previous year</t>
  </si>
  <si>
    <t>iii.</t>
  </si>
  <si>
    <t>Net loan-Opening</t>
  </si>
  <si>
    <t>iv.</t>
  </si>
  <si>
    <t>Add: Drawal(s) during the Year</t>
  </si>
  <si>
    <t>v.</t>
  </si>
  <si>
    <t xml:space="preserve">Less: Repayment (s) of Loans during the year </t>
  </si>
  <si>
    <t>vi</t>
  </si>
  <si>
    <t xml:space="preserve">Net loan - Closing </t>
  </si>
  <si>
    <t>vii</t>
  </si>
  <si>
    <t xml:space="preserve">Average Net Loan </t>
  </si>
  <si>
    <t>viii</t>
  </si>
  <si>
    <t xml:space="preserve">Rate of Interest on Loan on annual basis </t>
  </si>
  <si>
    <t>ix</t>
  </si>
  <si>
    <t>Interest on loan</t>
  </si>
  <si>
    <t>x</t>
  </si>
  <si>
    <t>Loan repayment effective from (date to be indicated)</t>
  </si>
  <si>
    <t>Loan 2</t>
  </si>
  <si>
    <t>Loan 3</t>
  </si>
  <si>
    <t>Total Loan</t>
  </si>
  <si>
    <t xml:space="preserve">Interest on Loan </t>
  </si>
  <si>
    <t>Weighted average Rate of Interest on Loans</t>
  </si>
  <si>
    <r>
      <rPr>
        <b/>
        <sz val="12"/>
        <color indexed="8"/>
        <rFont val="Book Antiqua"/>
        <family val="1"/>
      </rPr>
      <t>Note:</t>
    </r>
    <r>
      <rPr>
        <sz val="12"/>
        <color indexed="8"/>
        <rFont val="Book Antiqua"/>
        <family val="1"/>
      </rPr>
      <t xml:space="preserve"> In case of Foreign Loans, the calculations in Indian Rupees is to be furnished. However, the calculations in Original currency is also to be furnished separately in the same form</t>
    </r>
  </si>
  <si>
    <t>Calculation of Interest on Normative Loan</t>
  </si>
  <si>
    <t xml:space="preserve">Gross Normative loan - Opening </t>
  </si>
  <si>
    <t>Cumulative repayment of Normative Loan upto previous year</t>
  </si>
  <si>
    <t xml:space="preserve">Net Normative loan - Opening </t>
  </si>
  <si>
    <t xml:space="preserve">Increase/Decrease due to ACE/de-capitalization during the Year </t>
  </si>
  <si>
    <t xml:space="preserve">Repayments of Normative Loan during the year </t>
  </si>
  <si>
    <t xml:space="preserve">Net Normative loan - Closing </t>
  </si>
  <si>
    <t xml:space="preserve">Average Normative Loan </t>
  </si>
  <si>
    <t xml:space="preserve">Weighted average Rate of Interest of actual Loans </t>
  </si>
  <si>
    <t xml:space="preserve">Interest on Normative loan </t>
  </si>
  <si>
    <t>3.4(a)</t>
  </si>
  <si>
    <t>3.4(b)</t>
  </si>
  <si>
    <t xml:space="preserve">3.4(c) </t>
  </si>
  <si>
    <t xml:space="preserve">3.4(a),3.4(b), 3.4(c) </t>
  </si>
  <si>
    <t>Form D 3.6(a)</t>
  </si>
  <si>
    <t>Form D 3.6 (a)</t>
  </si>
  <si>
    <t>Form D 3.6 (b)</t>
  </si>
  <si>
    <t>Form D 3.4(c)</t>
  </si>
  <si>
    <t>Form D 3.6(b)</t>
  </si>
  <si>
    <t>Income from sale of surplus power</t>
  </si>
  <si>
    <t>Month</t>
  </si>
  <si>
    <t xml:space="preserve">May </t>
  </si>
  <si>
    <t xml:space="preserve">April </t>
  </si>
  <si>
    <t>June</t>
  </si>
  <si>
    <t>July</t>
  </si>
  <si>
    <t>August</t>
  </si>
  <si>
    <t>September</t>
  </si>
  <si>
    <t>October</t>
  </si>
  <si>
    <t xml:space="preserve">November </t>
  </si>
  <si>
    <t>December</t>
  </si>
  <si>
    <t>January</t>
  </si>
  <si>
    <t>February</t>
  </si>
  <si>
    <t>March</t>
  </si>
  <si>
    <t>Nature of transaction- Bilateral /Exchange</t>
  </si>
  <si>
    <t>Transaction No.</t>
  </si>
  <si>
    <t>Income</t>
  </si>
  <si>
    <t>3. In case of bilateral transaction, sale contract copy should be submitted</t>
  </si>
  <si>
    <t>Return on Equity /Net Fixed Assets</t>
  </si>
  <si>
    <t>Less: Income from Other Business (to be specified)</t>
  </si>
  <si>
    <t>6. consumer categories in forms are indicative only. Distribution Business/Licensee should indicate actual consumer categories as per existing tariff schedule</t>
  </si>
  <si>
    <t>Year</t>
  </si>
  <si>
    <t>Sr. No.</t>
  </si>
  <si>
    <t>Capital Subsidies from appropriate  Government towards cost of Capital Assets</t>
  </si>
  <si>
    <t>Year (n+2)</t>
  </si>
  <si>
    <t>Norms (Rs. Lakh/Distribution Transformer)</t>
  </si>
  <si>
    <t>HT line (km)</t>
  </si>
  <si>
    <t>Norms (Rs. Lakh/km of HT line)</t>
  </si>
  <si>
    <t>Distribution Transformers (no.)</t>
  </si>
  <si>
    <t>Employee Expenses (as per norms)</t>
  </si>
  <si>
    <t>R&amp;M Expenses (as per norms)</t>
  </si>
  <si>
    <t>A&amp;G Expenses (as per norms)</t>
  </si>
  <si>
    <t>O&amp;M Expense (as per norms) (1+2+3)</t>
  </si>
  <si>
    <t>(Rs. Lakh)</t>
  </si>
  <si>
    <t>n+2</t>
  </si>
  <si>
    <t>* Note : To be furnished separately for each year commencing from (n-1)th year to (n+3)th year.</t>
  </si>
  <si>
    <t>* Note :1. To be furnished separately for each year commencing from (n-1)th year to (n+3)th year.</t>
  </si>
  <si>
    <t>2.  In case of Income from Trading for (n+1)th, (n+2)th and (n+3)th year, it is mandatory for Distribution business/ licensee to indicate the Volume (6), Sale Price (8), and 'Income' (9), whereas others details may be furnished, if available.</t>
  </si>
  <si>
    <t>Note: *Also furnish poposals, if any, seperately  for (n+1)th and  (n+3)th year.</t>
  </si>
  <si>
    <t>Year (n+3)</t>
  </si>
  <si>
    <t>n+3</t>
  </si>
  <si>
    <t xml:space="preserve"> Year 
(n+3)</t>
  </si>
  <si>
    <t xml:space="preserve"> Year 
(n+2)</t>
  </si>
  <si>
    <t>Ensuing Year
(n+1)</t>
  </si>
  <si>
    <t>Year 
(n+2)</t>
  </si>
  <si>
    <t>Year 
(n+3)</t>
  </si>
  <si>
    <t>Other Information/Documents</t>
  </si>
  <si>
    <r>
      <rPr>
        <b/>
        <sz val="11"/>
        <rFont val="Book Antiqua"/>
        <family val="1"/>
      </rPr>
      <t>Note</t>
    </r>
    <r>
      <rPr>
        <sz val="11"/>
        <rFont val="Book Antiqua"/>
        <family val="1"/>
      </rPr>
      <t xml:space="preserve"> : Spread sheet financial models (in CD) shall also be submitted along with the application.</t>
    </r>
  </si>
  <si>
    <t>Profit &amp; Loss Account</t>
  </si>
  <si>
    <t xml:space="preserve"> I.INCOME</t>
  </si>
  <si>
    <t>a. Revenue from Sale of Power</t>
  </si>
  <si>
    <t>b. Revenue Subsidies and Grants</t>
  </si>
  <si>
    <t>d.Depreciation</t>
  </si>
  <si>
    <t>e.Interest and Finance charges</t>
  </si>
  <si>
    <t>f. Subtotal ( a+b+c+d+e)</t>
  </si>
  <si>
    <t>g. Less Capitalised Expenses:</t>
  </si>
  <si>
    <t xml:space="preserve">  -  Interest &amp; Finance Charges</t>
  </si>
  <si>
    <t xml:space="preserve">  -  Other Expenses</t>
  </si>
  <si>
    <t>h. Other Debits</t>
  </si>
  <si>
    <t>j. Purchase of power</t>
  </si>
  <si>
    <t>k.Generation of Power</t>
  </si>
  <si>
    <t>Total Expenditure (f-g+h+i+j+k)</t>
  </si>
  <si>
    <t>III. Profit /(Loss) before Tax (I-II)</t>
  </si>
  <si>
    <t>IV. Provision for Income Tax</t>
  </si>
  <si>
    <t>V.Net Prior period credits (Charges )</t>
  </si>
  <si>
    <t>VI. Surplus (Deficit )</t>
  </si>
  <si>
    <t>VII. Net Assets at the beginning of the year (Less consumer's Contribution )</t>
  </si>
  <si>
    <t>I</t>
  </si>
  <si>
    <t>c. Other Income</t>
  </si>
  <si>
    <t>a. Repairs and Maintenance.</t>
  </si>
  <si>
    <t>b. Employee Cost</t>
  </si>
  <si>
    <t>c. Administration and General Expenses</t>
  </si>
  <si>
    <t>Balance Sheet at the end of the year</t>
  </si>
  <si>
    <t xml:space="preserve">    Sources of Funds:</t>
  </si>
  <si>
    <t xml:space="preserve">        Share Capital (Govt. equity )</t>
  </si>
  <si>
    <t xml:space="preserve">        Reserves &amp; Surplus </t>
  </si>
  <si>
    <t xml:space="preserve">                                                     -Secured</t>
  </si>
  <si>
    <t xml:space="preserve">                                                    -Unsecured</t>
  </si>
  <si>
    <t>(C) Contribution, grants &amp; subsidies towards cost of capital assets</t>
  </si>
  <si>
    <t>Provident Fund</t>
  </si>
  <si>
    <t>Terminal Benefit Fund</t>
  </si>
  <si>
    <t xml:space="preserve"> Borrowings for working capital</t>
  </si>
  <si>
    <t>Grand total of sources of funds (A+B+C)</t>
  </si>
  <si>
    <t>A) Fixed assets</t>
  </si>
  <si>
    <t xml:space="preserve">    a) Gross fixed assets</t>
  </si>
  <si>
    <t xml:space="preserve">    b) Less accumulated depreciation</t>
  </si>
  <si>
    <t>X</t>
  </si>
  <si>
    <t xml:space="preserve">    h) Investments</t>
  </si>
  <si>
    <t xml:space="preserve">        Total (c) +(d)+(e)+(f)+(g)+(h)</t>
  </si>
  <si>
    <t>B)Subsidy receivable from Government</t>
  </si>
  <si>
    <t>Contribution receivable from State Government towards pension liability</t>
  </si>
  <si>
    <t>C) Net Current Assets</t>
  </si>
  <si>
    <t>(1) Current assets, loans and advances</t>
  </si>
  <si>
    <t>a) Inventories*</t>
  </si>
  <si>
    <t>c) Cash &amp; bank balances</t>
  </si>
  <si>
    <t>d) Loans and advances</t>
  </si>
  <si>
    <t>e) Sundry receivables</t>
  </si>
  <si>
    <t>(2) Current liabilities &amp; provisions</t>
  </si>
  <si>
    <t>c) Payments due on Cap. liabilities</t>
  </si>
  <si>
    <t>d) Other current liabilities</t>
  </si>
  <si>
    <t>Net Current Assets  (C(1)) - (C(2))</t>
  </si>
  <si>
    <t>Grand Total of Application of funds (A)+(B)+(C)</t>
  </si>
  <si>
    <t xml:space="preserve">    c) Net Fixed assets( (a)-(b) )</t>
  </si>
  <si>
    <t xml:space="preserve">   d) Capital works in progress</t>
  </si>
  <si>
    <t xml:space="preserve">    f) Deferred costs</t>
  </si>
  <si>
    <t xml:space="preserve">    g) Intangible assets</t>
  </si>
  <si>
    <t xml:space="preserve">        Total (A)</t>
  </si>
  <si>
    <t xml:space="preserve">      Loan from others :</t>
  </si>
  <si>
    <t xml:space="preserve">      Total (B)</t>
  </si>
  <si>
    <t xml:space="preserve">   e) Assets not in use</t>
  </si>
  <si>
    <t>b) Receivables against Sale of Power</t>
  </si>
  <si>
    <t>a) Security Deposits from Consumers</t>
  </si>
  <si>
    <t>b) Borrowings for wrking capital</t>
  </si>
  <si>
    <t xml:space="preserve">  Total (C) (1)</t>
  </si>
  <si>
    <t xml:space="preserve">  Total (C) (2)</t>
  </si>
  <si>
    <t>VIII. Rate of Return (VI / VII)</t>
  </si>
  <si>
    <t>Cash Flow for the year</t>
  </si>
  <si>
    <t xml:space="preserve">              Less : Income Tax Payment during the year</t>
  </si>
  <si>
    <t xml:space="preserve">                  Total of (a)</t>
  </si>
  <si>
    <t xml:space="preserve">              I) Depreciation</t>
  </si>
  <si>
    <t xml:space="preserve">              ii) Amortisation of Deferred costs</t>
  </si>
  <si>
    <t xml:space="preserve">              iii) Amortisation of Intangible Assets</t>
  </si>
  <si>
    <t xml:space="preserve">              iv) Investment Allowance Reserve</t>
  </si>
  <si>
    <t xml:space="preserve">                  Total of (b)</t>
  </si>
  <si>
    <t xml:space="preserve">   c. Less : Credits to revenue Account not involving cash receipts</t>
  </si>
  <si>
    <t xml:space="preserve">              I) Deprecation</t>
  </si>
  <si>
    <t xml:space="preserve">              ii) Subsidies receivables  </t>
  </si>
  <si>
    <t xml:space="preserve">                  Total of (c)</t>
  </si>
  <si>
    <t xml:space="preserve">    Net Funds from Earnings  (a)+(b)-(c )</t>
  </si>
  <si>
    <t xml:space="preserve">        (a) Increase/(Decrease) in Current Assets</t>
  </si>
  <si>
    <t xml:space="preserve">             I) Inventories</t>
  </si>
  <si>
    <t xml:space="preserve">             ii) Receivables against sale of power</t>
  </si>
  <si>
    <t xml:space="preserve">             iii) Loans and Advances</t>
  </si>
  <si>
    <t xml:space="preserve">             iv) Sundry receivables</t>
  </si>
  <si>
    <t xml:space="preserve">              v)Subsidy receivables</t>
  </si>
  <si>
    <t xml:space="preserve">                 Total of (a)</t>
  </si>
  <si>
    <t xml:space="preserve">        (b) Increase/(Decrease) in Current liabilities</t>
  </si>
  <si>
    <t xml:space="preserve">             I)Borrowings for working Capital</t>
  </si>
  <si>
    <t xml:space="preserve">             ii) Other current liabilities</t>
  </si>
  <si>
    <t xml:space="preserve">             iii) Others (Increase in Reserve + payment due on cap.liab)</t>
  </si>
  <si>
    <t xml:space="preserve">                 Total of (b)</t>
  </si>
  <si>
    <t xml:space="preserve">        Net Increase/(Decrease ) in working Capital (a)- (b)</t>
  </si>
  <si>
    <t xml:space="preserve">  Total Net Funds from operations including subsidies &amp; Grants (7+8)</t>
  </si>
  <si>
    <t xml:space="preserve">        a). Fresh borrowings</t>
  </si>
  <si>
    <t xml:space="preserve">              I) State Loans</t>
  </si>
  <si>
    <t xml:space="preserve">              ii) Foreign currency Loans / Credits</t>
  </si>
  <si>
    <t xml:space="preserve">              iii) Other borrowings </t>
  </si>
  <si>
    <t xml:space="preserve">        b) Repayments :</t>
  </si>
  <si>
    <t xml:space="preserve">               I) State Loans</t>
  </si>
  <si>
    <t xml:space="preserve">               ii) Foreign currency Loans / Credits</t>
  </si>
  <si>
    <t xml:space="preserve">               iii) Other borrowings </t>
  </si>
  <si>
    <t xml:space="preserve">       Net Increase/(Decrease) in Capital liabilities (a) - (b)</t>
  </si>
  <si>
    <t xml:space="preserve">        a)On projects</t>
  </si>
  <si>
    <t xml:space="preserve">        b)Advance to Suppliers &amp; Contractors</t>
  </si>
  <si>
    <t xml:space="preserve">        c) Intangible Assets</t>
  </si>
  <si>
    <t xml:space="preserve">        d) Deferred Cost</t>
  </si>
  <si>
    <t xml:space="preserve">                Total of V (a+b+c+d )</t>
  </si>
  <si>
    <t>a) Profit before tax and before revenue subsidies and grants</t>
  </si>
  <si>
    <t xml:space="preserve">              v) Others, if any</t>
  </si>
  <si>
    <t>Net Funds from Operations</t>
  </si>
  <si>
    <t>1a</t>
  </si>
  <si>
    <t>Net Funds from Earnings :</t>
  </si>
  <si>
    <t>Contributions, Grants &amp; Subsidies to cost of Capital Assets</t>
  </si>
  <si>
    <t>Security Deposit from consumers</t>
  </si>
  <si>
    <t>Proceeds from disposal of fixed Assets</t>
  </si>
  <si>
    <t>Total Funds from Operations (1+2+3+4)</t>
  </si>
  <si>
    <t>Net Increase/(Decrease) in working Capital</t>
  </si>
  <si>
    <t>VI</t>
  </si>
  <si>
    <t>VII</t>
  </si>
  <si>
    <t>VIII</t>
  </si>
  <si>
    <t>IX</t>
  </si>
  <si>
    <t>XI</t>
  </si>
  <si>
    <t>XII</t>
  </si>
  <si>
    <t>Net Increase/(Decrease ) in Government contribution</t>
  </si>
  <si>
    <t>Net Increase/(Decrease ) in Terminal benefit fund</t>
  </si>
  <si>
    <t>Net Increase/(Decrease ) in Provident fund</t>
  </si>
  <si>
    <t>Net Increase/(Decrease ) in investments</t>
  </si>
  <si>
    <t>Net Increase /(Decrease ) in cash / bank balance ( IV - V- VI )</t>
  </si>
  <si>
    <t>Add opening cash &amp; Bank balance</t>
  </si>
  <si>
    <t>Closing Cash &amp; Bank balance ( VII+VIII )</t>
  </si>
  <si>
    <t>III.</t>
  </si>
  <si>
    <t>IV.</t>
  </si>
  <si>
    <t>V</t>
  </si>
  <si>
    <t>Funds utilised on Capital Expenditure</t>
  </si>
  <si>
    <t>Total Funds available for Capital Expenditure (I+II+III)</t>
  </si>
  <si>
    <t>Increase/(Decrease ) in equity Capital</t>
  </si>
  <si>
    <t>II.</t>
  </si>
  <si>
    <t>Net increase/ decrease in Capital liabilities</t>
  </si>
  <si>
    <t>Form D P&amp;L</t>
  </si>
  <si>
    <t>Form D BS</t>
  </si>
  <si>
    <t>Form D CF</t>
  </si>
  <si>
    <t>Opening GFA (Rs. Crore)</t>
  </si>
  <si>
    <t>Norms (% of opening GFA)</t>
  </si>
  <si>
    <t>Note: consumer categories in forms are indicative only. Distribution Business/Licensee should indicate actual consumer categories as per tariff (as per existing tariff for previous &amp; current year).</t>
  </si>
  <si>
    <t>Note: consumer categories in forms are indicative only. Distribution Business/Licensee should indicate consumer categories as per proposed schedule of tariff for ensuring years).</t>
  </si>
  <si>
    <t>I. Extra Ordinary Items</t>
  </si>
  <si>
    <t>(A) Capital Funds:</t>
  </si>
  <si>
    <t xml:space="preserve">   b.    Add: Debits to revenue account not requiring cash Flow:</t>
  </si>
  <si>
    <t>Net Funds from operations before subsidies and Grants ( 5-6 )</t>
  </si>
  <si>
    <t>Receipts from revenue subsidies and Grants</t>
  </si>
  <si>
    <t>Approved in Tariff Order</t>
  </si>
  <si>
    <t>Audited/ Normative</t>
  </si>
  <si>
    <t>Truing Up requirement</t>
  </si>
  <si>
    <t>6 = 5 - 4</t>
  </si>
  <si>
    <t>Units Sold (MU)</t>
  </si>
  <si>
    <t xml:space="preserve">                     2.  In case of Income from Wheeling Charge for (n+1)th to  (n+3)th year, it is mandatory for Distribution business/licensee to indicate the 'Total Revenue' (10), whereas others details may be furnished, if available</t>
  </si>
  <si>
    <t>5 = 4 - 3</t>
  </si>
  <si>
    <t>Tariff approved by Commission</t>
  </si>
  <si>
    <t>Approved by the  Commission</t>
  </si>
  <si>
    <t>Application of Funds:</t>
  </si>
  <si>
    <t>II. EXPENDITURE</t>
  </si>
  <si>
    <t>Interest on Bonds to meet Terminal Liabilities</t>
  </si>
  <si>
    <t>Form D 3.6(c)</t>
  </si>
  <si>
    <t>Form D 3.6 (c)</t>
  </si>
  <si>
    <t>Bond Series 1</t>
  </si>
  <si>
    <t>Value of Bond</t>
  </si>
  <si>
    <t>Rate of Interest on Bond</t>
  </si>
  <si>
    <t>Interest on Bond</t>
  </si>
  <si>
    <t>Bond Series 2</t>
  </si>
  <si>
    <t>Annual Contribution for Terminal Liabilities based on actuarial valuation</t>
  </si>
  <si>
    <t>Note:  Reconciliation between audited accounts and amounts for distribution business should be furnished.</t>
  </si>
  <si>
    <t>Form D 9</t>
  </si>
  <si>
    <t>Consumer category-wise cross-subsidy</t>
  </si>
  <si>
    <t>Consumer category-wise Cross-subsidy</t>
  </si>
  <si>
    <t xml:space="preserve"> Kanan Devan Hills Plantation Corporation Limited</t>
  </si>
  <si>
    <t>Infopark</t>
  </si>
  <si>
    <t>Average Cost of Supply (Rs./unit)</t>
  </si>
  <si>
    <t>Ratio of Average Billing Rate to Average Cost of Supply (%)</t>
  </si>
  <si>
    <t>Average Billing Rate</t>
  </si>
  <si>
    <t>As per latest Tariff Order</t>
  </si>
  <si>
    <t>Proposed by Distribution Business/ Licensee</t>
  </si>
  <si>
    <t>Proposed percentage increase in tariff (%)</t>
  </si>
  <si>
    <t>7 = 5 / 3</t>
  </si>
  <si>
    <t>8 = 5 / 4</t>
  </si>
  <si>
    <t>(n+1)th year</t>
  </si>
  <si>
    <t>Note: nth year = FY 2014-15, n+1th year = FY 2015-16, and so on, for the first filing under the KSERC Tariff Regulations, 2014</t>
  </si>
  <si>
    <t>LT Categories</t>
  </si>
  <si>
    <t>HT Categories</t>
  </si>
  <si>
    <t>Demand/ fixed charges@</t>
  </si>
  <si>
    <t>7. Detailed data should be submitted for all categories, sub-categories, and consumption slabs, as applicable</t>
  </si>
  <si>
    <t>Reactive Energy Charges</t>
  </si>
  <si>
    <t>Total Duty &amp; Levies</t>
  </si>
  <si>
    <t>Wheeling charges Recoveries</t>
  </si>
  <si>
    <t xml:space="preserve">Gross Revenue From Sale of Power </t>
  </si>
  <si>
    <t>Less: i) Electricity Duty Payable to Govt. (Contra)</t>
  </si>
  <si>
    <t xml:space="preserve">          ii)Other State Levies Payable to Govt. (Contra)</t>
  </si>
  <si>
    <t>Revenue from sale of power outside the State</t>
  </si>
  <si>
    <t>Sale to other States</t>
  </si>
  <si>
    <t>Sale through power exchange</t>
  </si>
  <si>
    <t>Sale through Traders</t>
  </si>
  <si>
    <t>Miscellaneous Charges from consumers</t>
  </si>
  <si>
    <t>Name of buyer</t>
  </si>
  <si>
    <t>Recovery for theft and pilferage of energy</t>
  </si>
  <si>
    <t>Revenue Subsidy from State Government other than S.65 subsidy</t>
  </si>
  <si>
    <t>Actually received</t>
  </si>
  <si>
    <t>Balance Receivable</t>
  </si>
  <si>
    <t>Consumers Contribution for service connection lines and associated works</t>
  </si>
  <si>
    <t>Any other contribution by consumers  under any scheme.</t>
  </si>
  <si>
    <t xml:space="preserve">Receipts from appropriate Government under any scheme as Grants </t>
  </si>
  <si>
    <t>Losses within the State (%)</t>
  </si>
  <si>
    <t>Energy Received at State boundary (MU)</t>
  </si>
  <si>
    <t>Energy received by licensee (%)</t>
  </si>
  <si>
    <t xml:space="preserve"> Normative</t>
  </si>
  <si>
    <t>Normative</t>
  </si>
  <si>
    <t>Interest on Working Capital (actual)</t>
  </si>
  <si>
    <t>Net Fixed Assets net of Consumer Contribution &amp;Grants (at the beginning of the year)</t>
  </si>
  <si>
    <t>Total (a+b+c)</t>
  </si>
  <si>
    <t xml:space="preserve">             iii) Revenue gap</t>
  </si>
  <si>
    <t>KSEB Limited</t>
  </si>
  <si>
    <t>Generation SBU</t>
  </si>
  <si>
    <t>Transmission SBU</t>
  </si>
  <si>
    <t>Distribution SBU</t>
  </si>
  <si>
    <t xml:space="preserve">SLDC </t>
  </si>
  <si>
    <t>Note:  Reconciliation between audited accounts of KSEBL Limited and amounts for each SBU should be furnished.</t>
  </si>
  <si>
    <t>Audited Accounts</t>
  </si>
  <si>
    <t>Note: Above details should be submitted for (n-1)th year, for which audited accounts are available</t>
  </si>
  <si>
    <t>Audited Accounts of Licensee</t>
  </si>
  <si>
    <t>Electricity Distribution Business</t>
  </si>
  <si>
    <t>Other Business</t>
  </si>
  <si>
    <t>KSEBL SBU-wise P&amp;L Account</t>
  </si>
  <si>
    <t>Small Distribution Licensee - licensed business P&amp;L Account</t>
  </si>
  <si>
    <t>6. Corporate audited/unaudited Balance Sheet and Profit &amp; Loss Accounts with all the Schedules &amp; annexures for the relevant years.</t>
  </si>
  <si>
    <t>Form KSEBL SBU-wise P&amp;L</t>
  </si>
  <si>
    <t>Form Small Lic Distr P&amp;L</t>
  </si>
  <si>
    <t>KSEB Limited SBU-wise Profit &amp; Loss Account</t>
  </si>
  <si>
    <t>Small Distribution Licensees - Distribution business Profit &amp; Loss Account</t>
  </si>
  <si>
    <t>Enrergy sent to lower voltage</t>
  </si>
  <si>
    <t>Note: nth year = FY 2014-15, n+1th year = FY 2015-16, and so on, for the first filing under the KSERC (Terms and Conditions for Determination ofTariff) Regulations, 2014</t>
  </si>
  <si>
    <t>NIL</t>
  </si>
  <si>
    <t>Licensed Area of Supply : Within the premises of Cochin Special Economic Zone</t>
  </si>
  <si>
    <t>KSEB</t>
  </si>
  <si>
    <t>Travelling Expenses</t>
  </si>
  <si>
    <t>Meeting Expenses</t>
  </si>
  <si>
    <t xml:space="preserve">          iii)Power Factor Penalty</t>
  </si>
  <si>
    <t xml:space="preserve"> Within the premises of Cochin Special Economic Zone</t>
  </si>
  <si>
    <t>Within the premises of Cochin Special Economic Zone</t>
  </si>
  <si>
    <t xml:space="preserve">     Within the premises of Cochin Special Economic Zone</t>
  </si>
  <si>
    <t xml:space="preserve">      Within the premises of Cochin Special Economic Zone</t>
  </si>
  <si>
    <t xml:space="preserve">        Within the premises of Cochin Special Economic Zone</t>
  </si>
  <si>
    <t xml:space="preserve">         Within the premises of Cochin Special Economic Zone</t>
  </si>
  <si>
    <t xml:space="preserve">          Within the premises of Cochin Special Economic Zone</t>
  </si>
  <si>
    <t xml:space="preserve">                </t>
  </si>
  <si>
    <t>Distribution system</t>
  </si>
  <si>
    <t>Total Annual Fixed charges (Rs Lakhs)</t>
  </si>
  <si>
    <t>Total Variable Charges (Rs Lakhs)</t>
  </si>
  <si>
    <t>Incentive (Rs Lakhs)</t>
  </si>
  <si>
    <t>Name of Distribution Licensee: Cochin Special Economic Zone Authority</t>
  </si>
  <si>
    <t>2013-14</t>
  </si>
  <si>
    <t>Cochin Special Economic Zone Authority</t>
  </si>
  <si>
    <t xml:space="preserve">      Cochin Special Economic Zone Authority</t>
  </si>
  <si>
    <t>LT-IV(A) Industry</t>
  </si>
  <si>
    <t>LT-IV (B) IT &amp; IT Enabled Service</t>
  </si>
  <si>
    <t>LT-VI (B) Non Domestic</t>
  </si>
  <si>
    <t>LT-VI (A) Non Domestic</t>
  </si>
  <si>
    <t>LT-VI (D) Non Domestic</t>
  </si>
  <si>
    <t>LT VII (A) Commercial</t>
  </si>
  <si>
    <t>LT IX (B)</t>
  </si>
  <si>
    <t>HT I (A) Industrial</t>
  </si>
  <si>
    <t>HT I (B) IT &amp; IT Enabled Services</t>
  </si>
  <si>
    <t>HT III (B) Agriculture</t>
  </si>
  <si>
    <t>DHT I (A) Industrial</t>
  </si>
  <si>
    <t>KVA/KW</t>
  </si>
  <si>
    <t>LT Sub Total</t>
  </si>
  <si>
    <t>HT/DHT Sub Total</t>
  </si>
  <si>
    <t>Total
₹ in Lakh</t>
  </si>
  <si>
    <t>2014-15</t>
  </si>
  <si>
    <t>Total Annual Fixed charges (Rs Lakh)</t>
  </si>
  <si>
    <t>Total Cost of Energy Received (Rs Lakh)</t>
  </si>
  <si>
    <t>Total Variable Charges (Rs Lakh)</t>
  </si>
  <si>
    <t>Others  ( Charges to O &amp; M Agency)</t>
  </si>
  <si>
    <t>Rs. Lakh</t>
  </si>
  <si>
    <t>Excess Over Quota Charges</t>
  </si>
  <si>
    <t xml:space="preserve">          iv) Excess Over Quota Charges</t>
  </si>
  <si>
    <t xml:space="preserve">Net Revenue from Sale of Power </t>
  </si>
  <si>
    <t>HT Distribution system</t>
  </si>
  <si>
    <t xml:space="preserve"> HT Distribution system</t>
  </si>
  <si>
    <t>Cochin Special Economic Zone</t>
  </si>
  <si>
    <t>Rs / kVA/Month</t>
  </si>
  <si>
    <t xml:space="preserve">Rs/kWH </t>
  </si>
  <si>
    <t xml:space="preserve">Rs </t>
  </si>
  <si>
    <t>DHT1 Industrial (A)</t>
  </si>
  <si>
    <t>300/kVA</t>
  </si>
  <si>
    <t>75% of contract demand or recorded maximum deman in kVA whichever is higher</t>
  </si>
  <si>
    <t>HT-I Industrial (A)</t>
  </si>
  <si>
    <t>HT-I Industrial (B)</t>
  </si>
  <si>
    <t>HT-III(B) Agricultural</t>
  </si>
  <si>
    <t>165/kVA</t>
  </si>
  <si>
    <t>LT.IV(A)  Industry</t>
  </si>
  <si>
    <t>Non TOD:Connected load 8 kW or below :(Rs 60 per consumer per month) and connected load above 8 kW (Rs60/kW per month) For TOD: Connected load above 20 kW- Rs 100/- per kVa per month</t>
  </si>
  <si>
    <t>For TOD :.25% of energy charges for every 0.01 unit increase in pf from 0 .9  -( INCENTIVE)                 1%  of energy charges for every 0.01 unit decrease  in pf from 0 .9  (PENALTY) -For Non TOD (Penalty): 20% Fixed charge+energy charge if pf is less than .9</t>
  </si>
  <si>
    <t>LT-IV(B) IT &amp; IT Enabled Service</t>
  </si>
  <si>
    <t>LT-VI   (A)  Non Domestic</t>
  </si>
  <si>
    <t>50/kW</t>
  </si>
  <si>
    <t>5.10/5.90</t>
  </si>
  <si>
    <t>Nil</t>
  </si>
  <si>
    <t>Monthly fixed charge</t>
  </si>
  <si>
    <t>LT-VI   (B)  Non Domestic</t>
  </si>
  <si>
    <t>70/kW</t>
  </si>
  <si>
    <t>5.85/7.00</t>
  </si>
  <si>
    <t>LT-VI   (D)  Non Domestic</t>
  </si>
  <si>
    <t>LT-VII(A)</t>
  </si>
  <si>
    <t>120/kW</t>
  </si>
  <si>
    <t>5.80/6.50/7.20/7.80/9.10</t>
  </si>
  <si>
    <t>LT-IX B Metered Streetlights</t>
  </si>
  <si>
    <t>Rs 30/Street Light System</t>
  </si>
  <si>
    <t>SCADA System</t>
  </si>
  <si>
    <t>Web Enabled System</t>
  </si>
  <si>
    <t>Office Furniture</t>
  </si>
</sst>
</file>

<file path=xl/styles.xml><?xml version="1.0" encoding="utf-8"?>
<styleSheet xmlns="http://schemas.openxmlformats.org/spreadsheetml/2006/main">
  <numFmts count="9">
    <numFmt numFmtId="8" formatCode="&quot;$&quot;#,##0.00_);[Red]\(&quot;$&quot;#,##0.00\)"/>
    <numFmt numFmtId="43" formatCode="_(* #,##0.00_);_(* \(#,##0.00\);_(* &quot;-&quot;??_);_(@_)"/>
    <numFmt numFmtId="164" formatCode="_ * #,##0.00_ ;_ * \-#,##0.00_ ;_ * &quot;-&quot;??_ ;_ @_ "/>
    <numFmt numFmtId="165" formatCode="0.000"/>
    <numFmt numFmtId="166" formatCode="0.00_)"/>
    <numFmt numFmtId="167" formatCode="&quot;ß&quot;#,##0.00_);\(&quot;ß&quot;#,##0.00\)"/>
    <numFmt numFmtId="168" formatCode="0.0"/>
    <numFmt numFmtId="169" formatCode="0.0000"/>
    <numFmt numFmtId="170" formatCode="_(* #,##0_);_(* \(#,##0\);_(* &quot;-&quot;??_);_(@_)"/>
  </numFmts>
  <fonts count="87">
    <font>
      <sz val="10"/>
      <name val="Times New Roman"/>
    </font>
    <font>
      <sz val="12"/>
      <name val="Bookman Old Style"/>
      <family val="1"/>
    </font>
    <font>
      <b/>
      <sz val="12"/>
      <name val="Bookman Old Style"/>
      <family val="1"/>
    </font>
    <font>
      <b/>
      <sz val="14"/>
      <name val="Bookman Old Style"/>
      <family val="1"/>
    </font>
    <font>
      <sz val="10"/>
      <name val="Bookman Old Style"/>
      <family val="1"/>
    </font>
    <font>
      <b/>
      <sz val="16"/>
      <name val="Bookman Old Style"/>
      <family val="1"/>
    </font>
    <font>
      <sz val="10"/>
      <name val="Times New Roman"/>
      <family val="1"/>
    </font>
    <font>
      <sz val="11"/>
      <name val="Bookman Old Style"/>
      <family val="1"/>
    </font>
    <font>
      <sz val="10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b/>
      <sz val="10"/>
      <name val="Bookman Old Style"/>
      <family val="1"/>
    </font>
    <font>
      <sz val="10"/>
      <name val="Arial"/>
      <family val="2"/>
    </font>
    <font>
      <sz val="10"/>
      <name val="Book Antiqua"/>
      <family val="1"/>
    </font>
    <font>
      <b/>
      <sz val="11"/>
      <name val="Times New Roman"/>
      <family val="1"/>
    </font>
    <font>
      <sz val="11"/>
      <name val="Book Antiqua"/>
      <family val="1"/>
    </font>
    <font>
      <b/>
      <sz val="11"/>
      <name val="Book Antiqua"/>
      <family val="1"/>
    </font>
    <font>
      <sz val="12"/>
      <name val="Tms Rmn"/>
    </font>
    <font>
      <sz val="10"/>
      <name val="Helv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6"/>
      <name val="Book Antiqua"/>
      <family val="1"/>
    </font>
    <font>
      <sz val="8"/>
      <name val="Times New Roman"/>
      <family val="1"/>
    </font>
    <font>
      <sz val="8"/>
      <name val="Times New Roman"/>
      <family val="1"/>
    </font>
    <font>
      <b/>
      <sz val="14"/>
      <color indexed="9"/>
      <name val="Bookman Old Style"/>
      <family val="1"/>
    </font>
    <font>
      <sz val="16"/>
      <name val="Bookman Old Style"/>
      <family val="1"/>
    </font>
    <font>
      <sz val="14"/>
      <name val="Bookman Old Style"/>
      <family val="1"/>
    </font>
    <font>
      <sz val="14"/>
      <name val="Times New Roman"/>
      <family val="1"/>
    </font>
    <font>
      <sz val="14"/>
      <name val="Arial"/>
      <family val="2"/>
    </font>
    <font>
      <b/>
      <sz val="14"/>
      <name val="Times New Roman"/>
      <family val="1"/>
    </font>
    <font>
      <vertAlign val="superscript"/>
      <sz val="12"/>
      <name val="Bookman Old Style"/>
      <family val="1"/>
    </font>
    <font>
      <b/>
      <sz val="14"/>
      <name val="Book Antiqua"/>
      <family val="1"/>
    </font>
    <font>
      <sz val="14"/>
      <name val="Book Antiqua"/>
      <family val="1"/>
    </font>
    <font>
      <b/>
      <sz val="12"/>
      <color indexed="8"/>
      <name val="Book Antiqua"/>
      <family val="1"/>
    </font>
    <font>
      <sz val="12"/>
      <name val="Book Antiqua"/>
      <family val="1"/>
    </font>
    <font>
      <b/>
      <sz val="10"/>
      <name val="Book Antiqua"/>
      <family val="1"/>
    </font>
    <font>
      <b/>
      <sz val="12"/>
      <name val="Book Antiqua"/>
      <family val="1"/>
    </font>
    <font>
      <u/>
      <sz val="12"/>
      <color indexed="8"/>
      <name val="Book Antiqua"/>
      <family val="1"/>
    </font>
    <font>
      <sz val="12"/>
      <color indexed="8"/>
      <name val="Book Antiqua"/>
      <family val="1"/>
    </font>
    <font>
      <sz val="10"/>
      <name val="Arial"/>
      <family val="2"/>
    </font>
    <font>
      <sz val="12"/>
      <color indexed="8"/>
      <name val="Bookman Old Style"/>
      <family val="1"/>
    </font>
    <font>
      <sz val="10"/>
      <color indexed="8"/>
      <name val="Bookman Old Style"/>
      <family val="1"/>
    </font>
    <font>
      <b/>
      <sz val="14"/>
      <color indexed="8"/>
      <name val="Bookman Old Style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Bookman Old Style"/>
      <family val="1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Bookman Old Style"/>
      <family val="1"/>
    </font>
    <font>
      <sz val="11"/>
      <color indexed="8"/>
      <name val="Book Antiqua"/>
      <family val="1"/>
    </font>
    <font>
      <b/>
      <sz val="11"/>
      <color indexed="8"/>
      <name val="Book Antiqua"/>
      <family val="1"/>
    </font>
    <font>
      <sz val="14"/>
      <color indexed="8"/>
      <name val="Book Antiqua"/>
      <family val="1"/>
    </font>
    <font>
      <sz val="10"/>
      <color indexed="8"/>
      <name val="Arial"/>
      <family val="2"/>
    </font>
    <font>
      <b/>
      <sz val="12"/>
      <color indexed="8"/>
      <name val="Book Antiqua"/>
      <family val="1"/>
    </font>
    <font>
      <sz val="12"/>
      <color indexed="8"/>
      <name val="Book Antiqua"/>
      <family val="1"/>
    </font>
    <font>
      <b/>
      <sz val="14"/>
      <color indexed="8"/>
      <name val="Book Antiqua"/>
      <family val="1"/>
    </font>
    <font>
      <u/>
      <sz val="12"/>
      <color indexed="8"/>
      <name val="Book Antiqua"/>
      <family val="1"/>
    </font>
    <font>
      <sz val="10"/>
      <color indexed="8"/>
      <name val="Book Antiqua"/>
      <family val="1"/>
    </font>
    <font>
      <b/>
      <sz val="10"/>
      <color indexed="8"/>
      <name val="Book Antiqua"/>
      <family val="1"/>
    </font>
    <font>
      <vertAlign val="superscript"/>
      <sz val="12"/>
      <color indexed="8"/>
      <name val="Book Antiqua"/>
      <family val="1"/>
    </font>
    <font>
      <b/>
      <u/>
      <sz val="16"/>
      <color indexed="8"/>
      <name val="Book Antiqua"/>
      <family val="1"/>
    </font>
    <font>
      <sz val="12"/>
      <name val="Calibri"/>
      <family val="2"/>
    </font>
    <font>
      <b/>
      <sz val="12"/>
      <name val="Calibri"/>
      <family val="2"/>
    </font>
    <font>
      <i/>
      <sz val="12"/>
      <color indexed="8"/>
      <name val="Book Antiqua"/>
      <family val="1"/>
    </font>
    <font>
      <sz val="12"/>
      <color indexed="10"/>
      <name val="Book Antiqua"/>
      <family val="1"/>
    </font>
    <font>
      <sz val="12"/>
      <color indexed="81"/>
      <name val="Tahoma"/>
      <family val="2"/>
    </font>
    <font>
      <b/>
      <sz val="12"/>
      <color indexed="8"/>
      <name val="Bookman Old Style"/>
      <family val="1"/>
    </font>
    <font>
      <sz val="11"/>
      <name val="Calibri"/>
      <family val="2"/>
    </font>
    <font>
      <sz val="9"/>
      <name val="Calibri"/>
      <family val="2"/>
    </font>
    <font>
      <b/>
      <sz val="8"/>
      <color indexed="81"/>
      <name val="Tahoma"/>
      <charset val="1"/>
    </font>
    <font>
      <sz val="8"/>
      <color indexed="81"/>
      <name val="Tahoma"/>
      <charset val="1"/>
    </font>
    <font>
      <sz val="11"/>
      <color indexed="8"/>
      <name val="Calibri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name val="Arial"/>
      <family val="2"/>
    </font>
    <font>
      <b/>
      <sz val="11"/>
      <name val="Calibri"/>
      <family val="2"/>
    </font>
    <font>
      <sz val="9"/>
      <color indexed="81"/>
      <name val="Tahoma"/>
      <family val="2"/>
    </font>
    <font>
      <b/>
      <u/>
      <sz val="12"/>
      <name val="Book Antiqua"/>
      <family val="1"/>
    </font>
    <font>
      <sz val="14"/>
      <color indexed="8"/>
      <name val="Bookman Old Style"/>
      <family val="1"/>
    </font>
    <font>
      <b/>
      <sz val="16"/>
      <color indexed="8"/>
      <name val="Book Antiqua"/>
      <family val="1"/>
    </font>
    <font>
      <sz val="10"/>
      <name val="Times New Roman"/>
    </font>
    <font>
      <sz val="12"/>
      <name val="Calibri"/>
      <family val="2"/>
    </font>
    <font>
      <sz val="18"/>
      <name val="Book Antiqua"/>
      <family val="1"/>
    </font>
    <font>
      <sz val="8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65"/>
        <bgColor indexed="9"/>
      </patternFill>
    </fill>
  </fills>
  <borders count="63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9">
    <xf numFmtId="0" fontId="0" fillId="0" borderId="0"/>
    <xf numFmtId="0" fontId="17" fillId="0" borderId="0" applyNumberFormat="0" applyFill="0" applyBorder="0" applyAlignment="0" applyProtection="0"/>
    <xf numFmtId="0" fontId="18" fillId="0" borderId="1"/>
    <xf numFmtId="43" fontId="41" fillId="0" borderId="0" applyFont="0" applyFill="0" applyBorder="0" applyAlignment="0" applyProtection="0"/>
    <xf numFmtId="0" fontId="18" fillId="0" borderId="1"/>
    <xf numFmtId="38" fontId="19" fillId="2" borderId="0" applyNumberFormat="0" applyBorder="0" applyAlignment="0" applyProtection="0"/>
    <xf numFmtId="0" fontId="20" fillId="0" borderId="2" applyNumberFormat="0" applyAlignment="0" applyProtection="0">
      <alignment horizontal="left" vertical="center"/>
    </xf>
    <xf numFmtId="0" fontId="20" fillId="0" borderId="3">
      <alignment horizontal="left" vertical="center"/>
    </xf>
    <xf numFmtId="10" fontId="19" fillId="3" borderId="4" applyNumberFormat="0" applyBorder="0" applyAlignment="0" applyProtection="0"/>
    <xf numFmtId="37" fontId="21" fillId="0" borderId="0"/>
    <xf numFmtId="166" fontId="22" fillId="0" borderId="0"/>
    <xf numFmtId="0" fontId="8" fillId="0" borderId="0"/>
    <xf numFmtId="0" fontId="12" fillId="0" borderId="0"/>
    <xf numFmtId="0" fontId="8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8" fillId="0" borderId="0">
      <alignment vertical="center"/>
    </xf>
    <xf numFmtId="0" fontId="12" fillId="0" borderId="0">
      <alignment vertical="center"/>
    </xf>
    <xf numFmtId="0" fontId="8" fillId="0" borderId="0"/>
    <xf numFmtId="0" fontId="8" fillId="0" borderId="0"/>
    <xf numFmtId="9" fontId="83" fillId="0" borderId="0" applyFont="0" applyFill="0" applyBorder="0" applyAlignment="0" applyProtection="0"/>
    <xf numFmtId="167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8" fillId="0" borderId="0"/>
  </cellStyleXfs>
  <cellXfs count="1509">
    <xf numFmtId="0" fontId="0" fillId="0" borderId="0" xfId="0"/>
    <xf numFmtId="0" fontId="4" fillId="0" borderId="0" xfId="0" applyFont="1" applyBorder="1"/>
    <xf numFmtId="0" fontId="4" fillId="4" borderId="0" xfId="23" applyFont="1" applyFill="1"/>
    <xf numFmtId="0" fontId="4" fillId="0" borderId="0" xfId="0" applyFont="1"/>
    <xf numFmtId="0" fontId="4" fillId="4" borderId="0" xfId="0" applyFont="1" applyFill="1" applyAlignment="1">
      <alignment horizontal="left"/>
    </xf>
    <xf numFmtId="0" fontId="14" fillId="0" borderId="0" xfId="11" applyFont="1" applyBorder="1" applyAlignment="1">
      <alignment horizontal="centerContinuous"/>
    </xf>
    <xf numFmtId="0" fontId="9" fillId="0" borderId="0" xfId="11" applyFont="1" applyBorder="1"/>
    <xf numFmtId="0" fontId="4" fillId="0" borderId="0" xfId="21" applyFont="1">
      <alignment vertical="center"/>
    </xf>
    <xf numFmtId="0" fontId="9" fillId="0" borderId="0" xfId="21" applyFont="1">
      <alignment vertical="center"/>
    </xf>
    <xf numFmtId="0" fontId="14" fillId="4" borderId="0" xfId="11" applyFont="1" applyFill="1" applyBorder="1" applyAlignment="1">
      <alignment horizontal="left"/>
    </xf>
    <xf numFmtId="0" fontId="3" fillId="0" borderId="0" xfId="0" applyFont="1" applyFill="1" applyBorder="1" applyAlignment="1">
      <alignment vertical="center"/>
    </xf>
    <xf numFmtId="0" fontId="4" fillId="0" borderId="0" xfId="21" applyFont="1" applyBorder="1">
      <alignment vertical="center"/>
    </xf>
    <xf numFmtId="0" fontId="15" fillId="4" borderId="0" xfId="0" applyFont="1" applyFill="1" applyBorder="1" applyAlignment="1">
      <alignment horizontal="center"/>
    </xf>
    <xf numFmtId="0" fontId="15" fillId="4" borderId="0" xfId="0" applyFont="1" applyFill="1" applyAlignment="1">
      <alignment shrinkToFit="1"/>
    </xf>
    <xf numFmtId="0" fontId="15" fillId="0" borderId="0" xfId="0" applyFont="1" applyFill="1" applyAlignment="1">
      <alignment shrinkToFit="1"/>
    </xf>
    <xf numFmtId="0" fontId="15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vertical="top" wrapText="1"/>
    </xf>
    <xf numFmtId="0" fontId="15" fillId="0" borderId="0" xfId="0" applyFont="1" applyFill="1" applyBorder="1" applyAlignment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top" shrinkToFit="1"/>
    </xf>
    <xf numFmtId="0" fontId="15" fillId="0" borderId="0" xfId="0" applyFont="1" applyFill="1" applyAlignment="1">
      <alignment vertical="top" shrinkToFit="1"/>
    </xf>
    <xf numFmtId="0" fontId="15" fillId="0" borderId="0" xfId="0" applyFont="1" applyFill="1" applyAlignment="1">
      <alignment horizontal="center" shrinkToFit="1"/>
    </xf>
    <xf numFmtId="0" fontId="13" fillId="0" borderId="0" xfId="0" applyFont="1" applyFill="1" applyBorder="1" applyAlignment="1">
      <alignment horizontal="center" vertical="top" wrapText="1"/>
    </xf>
    <xf numFmtId="0" fontId="4" fillId="0" borderId="0" xfId="23" applyFont="1"/>
    <xf numFmtId="0" fontId="4" fillId="4" borderId="6" xfId="23" applyFont="1" applyFill="1" applyBorder="1"/>
    <xf numFmtId="0" fontId="4" fillId="4" borderId="0" xfId="23" applyFont="1" applyFill="1" applyBorder="1"/>
    <xf numFmtId="0" fontId="4" fillId="4" borderId="0" xfId="0" applyFont="1" applyFill="1" applyBorder="1"/>
    <xf numFmtId="0" fontId="1" fillId="4" borderId="0" xfId="0" applyFont="1" applyFill="1"/>
    <xf numFmtId="0" fontId="1" fillId="4" borderId="0" xfId="0" applyFont="1" applyFill="1" applyAlignment="1">
      <alignment horizontal="left"/>
    </xf>
    <xf numFmtId="0" fontId="1" fillId="4" borderId="0" xfId="0" applyFont="1" applyFill="1" applyBorder="1"/>
    <xf numFmtId="0" fontId="4" fillId="4" borderId="0" xfId="0" applyFont="1" applyFill="1"/>
    <xf numFmtId="0" fontId="3" fillId="4" borderId="0" xfId="0" applyFont="1" applyFill="1" applyBorder="1" applyAlignment="1">
      <alignment vertical="center"/>
    </xf>
    <xf numFmtId="0" fontId="11" fillId="4" borderId="0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left"/>
    </xf>
    <xf numFmtId="0" fontId="1" fillId="4" borderId="0" xfId="0" applyFont="1" applyFill="1" applyBorder="1" applyAlignment="1">
      <alignment horizontal="left"/>
    </xf>
    <xf numFmtId="0" fontId="28" fillId="4" borderId="0" xfId="0" applyFont="1" applyFill="1" applyBorder="1"/>
    <xf numFmtId="0" fontId="42" fillId="4" borderId="0" xfId="0" applyFont="1" applyFill="1"/>
    <xf numFmtId="0" fontId="42" fillId="4" borderId="0" xfId="0" applyFont="1" applyFill="1" applyBorder="1"/>
    <xf numFmtId="0" fontId="43" fillId="4" borderId="0" xfId="0" applyFont="1" applyFill="1"/>
    <xf numFmtId="0" fontId="3" fillId="4" borderId="0" xfId="0" applyFont="1" applyFill="1" applyBorder="1" applyAlignment="1">
      <alignment horizontal="center" vertical="center"/>
    </xf>
    <xf numFmtId="0" fontId="30" fillId="4" borderId="0" xfId="24" applyFont="1" applyFill="1"/>
    <xf numFmtId="0" fontId="28" fillId="4" borderId="0" xfId="0" applyFont="1" applyFill="1"/>
    <xf numFmtId="0" fontId="29" fillId="4" borderId="0" xfId="0" applyFont="1" applyFill="1"/>
    <xf numFmtId="0" fontId="31" fillId="4" borderId="0" xfId="0" applyFont="1" applyFill="1"/>
    <xf numFmtId="0" fontId="1" fillId="4" borderId="7" xfId="0" applyFont="1" applyFill="1" applyBorder="1"/>
    <xf numFmtId="0" fontId="4" fillId="4" borderId="7" xfId="0" applyFont="1" applyFill="1" applyBorder="1"/>
    <xf numFmtId="0" fontId="11" fillId="4" borderId="7" xfId="0" applyFont="1" applyFill="1" applyBorder="1" applyAlignment="1">
      <alignment horizontal="center"/>
    </xf>
    <xf numFmtId="0" fontId="4" fillId="4" borderId="0" xfId="23" applyFont="1" applyFill="1"/>
    <xf numFmtId="0" fontId="9" fillId="4" borderId="0" xfId="11" applyFont="1" applyFill="1" applyBorder="1"/>
    <xf numFmtId="0" fontId="14" fillId="4" borderId="0" xfId="11" applyFont="1" applyFill="1" applyBorder="1" applyAlignment="1">
      <alignment horizontal="left"/>
    </xf>
    <xf numFmtId="0" fontId="9" fillId="4" borderId="0" xfId="11" applyFont="1" applyFill="1" applyBorder="1" applyAlignment="1">
      <alignment vertical="top" wrapText="1"/>
    </xf>
    <xf numFmtId="0" fontId="9" fillId="4" borderId="0" xfId="11" applyFont="1" applyFill="1" applyBorder="1" applyAlignment="1">
      <alignment vertical="top"/>
    </xf>
    <xf numFmtId="0" fontId="14" fillId="4" borderId="0" xfId="11" applyFont="1" applyFill="1" applyBorder="1"/>
    <xf numFmtId="0" fontId="9" fillId="4" borderId="0" xfId="11" applyFont="1" applyFill="1"/>
    <xf numFmtId="0" fontId="9" fillId="4" borderId="0" xfId="11" applyFont="1" applyFill="1" applyBorder="1" applyAlignment="1"/>
    <xf numFmtId="0" fontId="45" fillId="4" borderId="0" xfId="11" applyFont="1" applyFill="1" applyBorder="1"/>
    <xf numFmtId="0" fontId="46" fillId="4" borderId="0" xfId="11" applyFont="1" applyFill="1" applyBorder="1"/>
    <xf numFmtId="0" fontId="45" fillId="4" borderId="0" xfId="11" applyFont="1" applyFill="1" applyBorder="1" applyAlignment="1"/>
    <xf numFmtId="0" fontId="45" fillId="4" borderId="0" xfId="11" applyFont="1" applyFill="1" applyBorder="1" applyAlignment="1">
      <alignment vertical="top"/>
    </xf>
    <xf numFmtId="0" fontId="45" fillId="4" borderId="0" xfId="11" applyFont="1" applyFill="1"/>
    <xf numFmtId="0" fontId="43" fillId="4" borderId="0" xfId="12" applyFont="1" applyFill="1"/>
    <xf numFmtId="0" fontId="43" fillId="4" borderId="0" xfId="12" applyFont="1" applyFill="1" applyAlignment="1">
      <alignment horizontal="center"/>
    </xf>
    <xf numFmtId="0" fontId="47" fillId="4" borderId="0" xfId="14" applyFont="1" applyFill="1"/>
    <xf numFmtId="0" fontId="48" fillId="4" borderId="0" xfId="11" applyFont="1" applyFill="1" applyBorder="1"/>
    <xf numFmtId="0" fontId="49" fillId="4" borderId="0" xfId="11" applyFont="1" applyFill="1" applyBorder="1"/>
    <xf numFmtId="0" fontId="48" fillId="4" borderId="0" xfId="11" applyFont="1" applyFill="1" applyBorder="1" applyAlignment="1"/>
    <xf numFmtId="0" fontId="48" fillId="4" borderId="0" xfId="11" applyFont="1" applyFill="1" applyBorder="1" applyAlignment="1">
      <alignment vertical="top"/>
    </xf>
    <xf numFmtId="0" fontId="48" fillId="4" borderId="0" xfId="11" applyFont="1" applyFill="1"/>
    <xf numFmtId="0" fontId="50" fillId="4" borderId="0" xfId="0" applyFont="1" applyFill="1"/>
    <xf numFmtId="0" fontId="51" fillId="4" borderId="0" xfId="0" applyFont="1" applyFill="1" applyBorder="1" applyAlignment="1">
      <alignment vertical="center"/>
    </xf>
    <xf numFmtId="0" fontId="51" fillId="4" borderId="0" xfId="0" applyFont="1" applyFill="1" applyAlignment="1">
      <alignment vertical="center"/>
    </xf>
    <xf numFmtId="0" fontId="3" fillId="4" borderId="0" xfId="0" quotePrefix="1" applyFont="1" applyFill="1" applyAlignment="1">
      <alignment horizontal="left"/>
    </xf>
    <xf numFmtId="0" fontId="28" fillId="4" borderId="4" xfId="0" applyFont="1" applyFill="1" applyBorder="1"/>
    <xf numFmtId="0" fontId="28" fillId="4" borderId="4" xfId="0" quotePrefix="1" applyFont="1" applyFill="1" applyBorder="1" applyAlignment="1">
      <alignment horizontal="left"/>
    </xf>
    <xf numFmtId="0" fontId="28" fillId="4" borderId="8" xfId="0" applyFont="1" applyFill="1" applyBorder="1"/>
    <xf numFmtId="0" fontId="28" fillId="4" borderId="4" xfId="0" applyFont="1" applyFill="1" applyBorder="1" applyAlignment="1">
      <alignment horizontal="left"/>
    </xf>
    <xf numFmtId="0" fontId="52" fillId="4" borderId="0" xfId="14" applyFont="1" applyFill="1"/>
    <xf numFmtId="0" fontId="52" fillId="4" borderId="0" xfId="22" applyFont="1" applyFill="1">
      <alignment vertical="center"/>
    </xf>
    <xf numFmtId="0" fontId="8" fillId="4" borderId="0" xfId="23" applyFill="1"/>
    <xf numFmtId="0" fontId="30" fillId="4" borderId="0" xfId="23" applyFont="1" applyFill="1"/>
    <xf numFmtId="0" fontId="55" fillId="4" borderId="0" xfId="23" applyFont="1" applyFill="1"/>
    <xf numFmtId="0" fontId="55" fillId="4" borderId="0" xfId="23" applyFont="1" applyFill="1" applyBorder="1"/>
    <xf numFmtId="0" fontId="3" fillId="4" borderId="0" xfId="0" applyFont="1" applyFill="1" applyAlignment="1"/>
    <xf numFmtId="0" fontId="28" fillId="4" borderId="0" xfId="0" applyFont="1" applyFill="1" applyAlignment="1">
      <alignment vertical="top" wrapText="1"/>
    </xf>
    <xf numFmtId="0" fontId="12" fillId="4" borderId="0" xfId="23" applyFont="1" applyFill="1"/>
    <xf numFmtId="0" fontId="1" fillId="4" borderId="0" xfId="0" quotePrefix="1" applyFont="1" applyFill="1" applyBorder="1" applyAlignment="1">
      <alignment horizontal="left"/>
    </xf>
    <xf numFmtId="0" fontId="1" fillId="4" borderId="9" xfId="0" applyFont="1" applyFill="1" applyBorder="1" applyAlignment="1">
      <alignment horizontal="left"/>
    </xf>
    <xf numFmtId="0" fontId="1" fillId="4" borderId="9" xfId="0" applyFont="1" applyFill="1" applyBorder="1"/>
    <xf numFmtId="0" fontId="1" fillId="4" borderId="10" xfId="0" applyFont="1" applyFill="1" applyBorder="1"/>
    <xf numFmtId="0" fontId="28" fillId="4" borderId="0" xfId="0" applyFont="1" applyFill="1" applyBorder="1" applyAlignment="1"/>
    <xf numFmtId="0" fontId="26" fillId="4" borderId="0" xfId="0" applyFont="1" applyFill="1" applyBorder="1" applyAlignment="1">
      <alignment vertical="top"/>
    </xf>
    <xf numFmtId="0" fontId="28" fillId="4" borderId="0" xfId="0" applyFont="1" applyFill="1" applyAlignment="1">
      <alignment wrapText="1"/>
    </xf>
    <xf numFmtId="0" fontId="28" fillId="4" borderId="0" xfId="0" applyFont="1" applyFill="1" applyAlignment="1">
      <alignment horizontal="center"/>
    </xf>
    <xf numFmtId="0" fontId="28" fillId="4" borderId="6" xfId="0" applyFont="1" applyFill="1" applyBorder="1" applyAlignment="1"/>
    <xf numFmtId="0" fontId="28" fillId="4" borderId="10" xfId="0" applyFont="1" applyFill="1" applyBorder="1"/>
    <xf numFmtId="0" fontId="27" fillId="4" borderId="0" xfId="0" applyFont="1" applyFill="1"/>
    <xf numFmtId="0" fontId="9" fillId="4" borderId="0" xfId="21" applyFont="1" applyFill="1">
      <alignment vertical="center"/>
    </xf>
    <xf numFmtId="0" fontId="9" fillId="4" borderId="0" xfId="21" applyFont="1" applyFill="1" applyAlignment="1">
      <alignment vertical="center"/>
    </xf>
    <xf numFmtId="0" fontId="0" fillId="0" borderId="0" xfId="0" applyBorder="1" applyAlignment="1">
      <alignment wrapText="1"/>
    </xf>
    <xf numFmtId="0" fontId="0" fillId="4" borderId="0" xfId="0" applyFill="1" applyAlignment="1">
      <alignment vertical="center"/>
    </xf>
    <xf numFmtId="0" fontId="29" fillId="4" borderId="0" xfId="0" applyFont="1" applyFill="1" applyAlignment="1">
      <alignment vertical="center"/>
    </xf>
    <xf numFmtId="0" fontId="10" fillId="4" borderId="0" xfId="0" applyFont="1" applyFill="1" applyAlignment="1">
      <alignment vertical="center"/>
    </xf>
    <xf numFmtId="0" fontId="10" fillId="4" borderId="0" xfId="0" applyFont="1" applyFill="1" applyBorder="1" applyAlignment="1">
      <alignment vertical="center"/>
    </xf>
    <xf numFmtId="0" fontId="4" fillId="4" borderId="0" xfId="0" applyFont="1" applyFill="1" applyBorder="1" applyAlignment="1">
      <alignment vertical="center"/>
    </xf>
    <xf numFmtId="0" fontId="10" fillId="4" borderId="7" xfId="0" applyFont="1" applyFill="1" applyBorder="1" applyAlignment="1">
      <alignment vertical="center"/>
    </xf>
    <xf numFmtId="0" fontId="9" fillId="4" borderId="0" xfId="0" applyFont="1" applyFill="1" applyBorder="1" applyAlignment="1">
      <alignment vertical="center"/>
    </xf>
    <xf numFmtId="0" fontId="9" fillId="4" borderId="0" xfId="0" applyFont="1" applyFill="1" applyAlignment="1">
      <alignment vertical="center"/>
    </xf>
    <xf numFmtId="0" fontId="9" fillId="4" borderId="7" xfId="0" applyFont="1" applyFill="1" applyBorder="1" applyAlignment="1">
      <alignment vertical="center"/>
    </xf>
    <xf numFmtId="0" fontId="7" fillId="4" borderId="0" xfId="0" applyFont="1" applyFill="1" applyBorder="1" applyAlignment="1">
      <alignment vertical="center"/>
    </xf>
    <xf numFmtId="0" fontId="7" fillId="4" borderId="0" xfId="0" quotePrefix="1" applyFont="1" applyFill="1" applyBorder="1" applyAlignment="1">
      <alignment horizontal="left" vertical="center"/>
    </xf>
    <xf numFmtId="0" fontId="5" fillId="4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 vertical="center"/>
    </xf>
    <xf numFmtId="0" fontId="1" fillId="4" borderId="0" xfId="11" applyFont="1" applyFill="1" applyBorder="1"/>
    <xf numFmtId="0" fontId="1" fillId="4" borderId="0" xfId="11" applyFont="1" applyFill="1" applyBorder="1" applyAlignment="1"/>
    <xf numFmtId="0" fontId="1" fillId="4" borderId="0" xfId="11" applyFont="1" applyFill="1" applyBorder="1" applyAlignment="1">
      <alignment vertical="top"/>
    </xf>
    <xf numFmtId="0" fontId="2" fillId="4" borderId="0" xfId="11" applyFont="1" applyFill="1" applyBorder="1"/>
    <xf numFmtId="0" fontId="1" fillId="4" borderId="0" xfId="11" applyFont="1" applyFill="1"/>
    <xf numFmtId="0" fontId="32" fillId="4" borderId="0" xfId="11" applyFont="1" applyFill="1" applyBorder="1" applyAlignment="1">
      <alignment horizontal="left"/>
    </xf>
    <xf numFmtId="0" fontId="1" fillId="4" borderId="0" xfId="11" applyFont="1" applyFill="1" applyAlignment="1"/>
    <xf numFmtId="0" fontId="36" fillId="4" borderId="0" xfId="0" applyFont="1" applyFill="1"/>
    <xf numFmtId="0" fontId="36" fillId="0" borderId="0" xfId="21" applyFont="1">
      <alignment vertical="center"/>
    </xf>
    <xf numFmtId="0" fontId="36" fillId="0" borderId="0" xfId="11" applyFont="1" applyBorder="1"/>
    <xf numFmtId="0" fontId="36" fillId="4" borderId="0" xfId="21" applyFont="1" applyFill="1">
      <alignment vertical="center"/>
    </xf>
    <xf numFmtId="0" fontId="38" fillId="4" borderId="4" xfId="21" applyFont="1" applyFill="1" applyBorder="1" applyAlignment="1">
      <alignment horizontal="center" vertical="center"/>
    </xf>
    <xf numFmtId="0" fontId="38" fillId="0" borderId="0" xfId="21" applyFont="1" applyFill="1" applyAlignment="1">
      <alignment horizontal="center" vertical="center"/>
    </xf>
    <xf numFmtId="0" fontId="36" fillId="4" borderId="11" xfId="21" applyFont="1" applyFill="1" applyBorder="1" applyAlignment="1">
      <alignment vertical="center"/>
    </xf>
    <xf numFmtId="0" fontId="36" fillId="4" borderId="4" xfId="21" applyFont="1" applyFill="1" applyBorder="1" applyAlignment="1">
      <alignment vertical="center"/>
    </xf>
    <xf numFmtId="0" fontId="36" fillId="4" borderId="4" xfId="21" applyFont="1" applyFill="1" applyBorder="1" applyAlignment="1">
      <alignment horizontal="center" vertical="center"/>
    </xf>
    <xf numFmtId="0" fontId="36" fillId="4" borderId="4" xfId="21" applyFont="1" applyFill="1" applyBorder="1" applyAlignment="1">
      <alignment vertical="center" wrapText="1"/>
    </xf>
    <xf numFmtId="0" fontId="38" fillId="4" borderId="11" xfId="21" applyFont="1" applyFill="1" applyBorder="1" applyAlignment="1">
      <alignment vertical="center"/>
    </xf>
    <xf numFmtId="0" fontId="38" fillId="4" borderId="4" xfId="21" applyFont="1" applyFill="1" applyBorder="1" applyAlignment="1">
      <alignment vertical="center"/>
    </xf>
    <xf numFmtId="0" fontId="38" fillId="4" borderId="0" xfId="21" applyFont="1" applyFill="1">
      <alignment vertical="center"/>
    </xf>
    <xf numFmtId="0" fontId="38" fillId="5" borderId="4" xfId="21" applyFont="1" applyFill="1" applyBorder="1" applyAlignment="1">
      <alignment horizontal="center" vertical="center" wrapText="1"/>
    </xf>
    <xf numFmtId="0" fontId="38" fillId="5" borderId="11" xfId="21" applyFont="1" applyFill="1" applyBorder="1" applyAlignment="1">
      <alignment horizontal="center" vertical="center"/>
    </xf>
    <xf numFmtId="0" fontId="38" fillId="5" borderId="4" xfId="21" applyFont="1" applyFill="1" applyBorder="1" applyAlignment="1">
      <alignment horizontal="center" vertical="center"/>
    </xf>
    <xf numFmtId="0" fontId="57" fillId="4" borderId="4" xfId="21" applyFont="1" applyFill="1" applyBorder="1">
      <alignment vertical="center"/>
    </xf>
    <xf numFmtId="0" fontId="57" fillId="4" borderId="8" xfId="21" applyFont="1" applyFill="1" applyBorder="1">
      <alignment vertical="center"/>
    </xf>
    <xf numFmtId="0" fontId="57" fillId="4" borderId="4" xfId="21" applyFont="1" applyFill="1" applyBorder="1" applyAlignment="1">
      <alignment vertical="top" wrapText="1"/>
    </xf>
    <xf numFmtId="0" fontId="57" fillId="4" borderId="15" xfId="21" applyFont="1" applyFill="1" applyBorder="1">
      <alignment vertical="center"/>
    </xf>
    <xf numFmtId="0" fontId="57" fillId="4" borderId="16" xfId="21" applyFont="1" applyFill="1" applyBorder="1">
      <alignment vertical="center"/>
    </xf>
    <xf numFmtId="0" fontId="56" fillId="4" borderId="0" xfId="21" applyFont="1" applyFill="1" applyAlignment="1">
      <alignment horizontal="centerContinuous" vertical="center"/>
    </xf>
    <xf numFmtId="0" fontId="57" fillId="4" borderId="11" xfId="21" applyFont="1" applyFill="1" applyBorder="1" applyAlignment="1">
      <alignment horizontal="center" vertical="center" wrapText="1"/>
    </xf>
    <xf numFmtId="0" fontId="36" fillId="4" borderId="0" xfId="11" applyFont="1" applyFill="1"/>
    <xf numFmtId="0" fontId="57" fillId="4" borderId="4" xfId="11" applyFont="1" applyFill="1" applyBorder="1"/>
    <xf numFmtId="0" fontId="57" fillId="4" borderId="8" xfId="11" applyFont="1" applyFill="1" applyBorder="1"/>
    <xf numFmtId="0" fontId="56" fillId="4" borderId="0" xfId="11" applyFont="1" applyFill="1" applyBorder="1" applyAlignment="1">
      <alignment vertical="center"/>
    </xf>
    <xf numFmtId="0" fontId="57" fillId="4" borderId="0" xfId="11" applyFont="1" applyFill="1"/>
    <xf numFmtId="0" fontId="56" fillId="4" borderId="0" xfId="11" applyFont="1" applyFill="1" applyBorder="1" applyAlignment="1">
      <alignment horizontal="left"/>
    </xf>
    <xf numFmtId="0" fontId="56" fillId="4" borderId="0" xfId="11" applyFont="1" applyFill="1" applyBorder="1" applyAlignment="1">
      <alignment horizontal="centerContinuous"/>
    </xf>
    <xf numFmtId="0" fontId="57" fillId="4" borderId="0" xfId="11" applyFont="1" applyFill="1" applyBorder="1" applyAlignment="1">
      <alignment horizontal="centerContinuous"/>
    </xf>
    <xf numFmtId="0" fontId="57" fillId="4" borderId="0" xfId="11" applyFont="1" applyFill="1" applyBorder="1" applyAlignment="1">
      <alignment horizontal="right"/>
    </xf>
    <xf numFmtId="0" fontId="56" fillId="5" borderId="4" xfId="21" applyFont="1" applyFill="1" applyBorder="1" applyAlignment="1">
      <alignment horizontal="center" vertical="center" wrapText="1"/>
    </xf>
    <xf numFmtId="0" fontId="57" fillId="4" borderId="0" xfId="11" applyFont="1" applyFill="1" applyBorder="1" applyAlignment="1"/>
    <xf numFmtId="0" fontId="38" fillId="5" borderId="11" xfId="11" applyFont="1" applyFill="1" applyBorder="1" applyAlignment="1">
      <alignment horizontal="center" vertical="center" wrapText="1"/>
    </xf>
    <xf numFmtId="0" fontId="38" fillId="5" borderId="4" xfId="11" applyFont="1" applyFill="1" applyBorder="1" applyAlignment="1">
      <alignment horizontal="center" vertical="center" wrapText="1"/>
    </xf>
    <xf numFmtId="0" fontId="38" fillId="5" borderId="8" xfId="11" applyFont="1" applyFill="1" applyBorder="1" applyAlignment="1">
      <alignment horizontal="center" vertical="center" wrapText="1"/>
    </xf>
    <xf numFmtId="0" fontId="57" fillId="4" borderId="0" xfId="11" applyFont="1" applyFill="1" applyBorder="1"/>
    <xf numFmtId="0" fontId="57" fillId="4" borderId="0" xfId="11" applyFont="1" applyFill="1" applyBorder="1" applyAlignment="1">
      <alignment vertical="top"/>
    </xf>
    <xf numFmtId="0" fontId="57" fillId="4" borderId="11" xfId="11" applyFont="1" applyFill="1" applyBorder="1"/>
    <xf numFmtId="0" fontId="56" fillId="5" borderId="17" xfId="11" applyFont="1" applyFill="1" applyBorder="1" applyAlignment="1">
      <alignment horizontal="center" vertical="center" wrapText="1"/>
    </xf>
    <xf numFmtId="0" fontId="56" fillId="5" borderId="14" xfId="11" applyFont="1" applyFill="1" applyBorder="1" applyAlignment="1">
      <alignment horizontal="center" vertical="center" wrapText="1"/>
    </xf>
    <xf numFmtId="0" fontId="56" fillId="5" borderId="4" xfId="11" applyFont="1" applyFill="1" applyBorder="1" applyAlignment="1">
      <alignment horizontal="center" vertical="center"/>
    </xf>
    <xf numFmtId="0" fontId="38" fillId="5" borderId="18" xfId="11" applyFont="1" applyFill="1" applyBorder="1" applyAlignment="1">
      <alignment horizontal="center" vertical="center" wrapText="1"/>
    </xf>
    <xf numFmtId="0" fontId="42" fillId="4" borderId="0" xfId="0" applyFont="1" applyFill="1" applyAlignment="1">
      <alignment horizontal="right"/>
    </xf>
    <xf numFmtId="0" fontId="43" fillId="4" borderId="0" xfId="0" applyFont="1" applyFill="1" applyBorder="1" applyAlignment="1">
      <alignment horizontal="right"/>
    </xf>
    <xf numFmtId="0" fontId="42" fillId="4" borderId="0" xfId="0" applyFont="1" applyFill="1" applyBorder="1" applyAlignment="1">
      <alignment horizontal="right"/>
    </xf>
    <xf numFmtId="0" fontId="57" fillId="4" borderId="0" xfId="0" applyFont="1" applyFill="1"/>
    <xf numFmtId="0" fontId="57" fillId="4" borderId="0" xfId="0" applyFont="1" applyFill="1" applyBorder="1"/>
    <xf numFmtId="0" fontId="57" fillId="4" borderId="0" xfId="0" applyFont="1" applyFill="1" applyAlignment="1">
      <alignment horizontal="right"/>
    </xf>
    <xf numFmtId="0" fontId="60" fillId="4" borderId="0" xfId="0" applyFont="1" applyFill="1"/>
    <xf numFmtId="0" fontId="61" fillId="4" borderId="0" xfId="0" applyFont="1" applyFill="1"/>
    <xf numFmtId="0" fontId="61" fillId="4" borderId="0" xfId="0" applyFont="1" applyFill="1" applyBorder="1" applyAlignment="1">
      <alignment horizontal="center" vertical="center" wrapText="1"/>
    </xf>
    <xf numFmtId="0" fontId="60" fillId="4" borderId="0" xfId="0" applyFont="1" applyFill="1" applyBorder="1" applyAlignment="1">
      <alignment horizontal="center" vertical="center"/>
    </xf>
    <xf numFmtId="0" fontId="61" fillId="4" borderId="0" xfId="0" applyFont="1" applyFill="1" applyBorder="1" applyAlignment="1">
      <alignment horizontal="center"/>
    </xf>
    <xf numFmtId="0" fontId="60" fillId="4" borderId="17" xfId="0" applyFont="1" applyFill="1" applyBorder="1"/>
    <xf numFmtId="0" fontId="60" fillId="4" borderId="4" xfId="0" applyFont="1" applyFill="1" applyBorder="1"/>
    <xf numFmtId="0" fontId="60" fillId="4" borderId="0" xfId="0" applyFont="1" applyFill="1" applyBorder="1"/>
    <xf numFmtId="0" fontId="57" fillId="4" borderId="0" xfId="0" applyFont="1" applyFill="1" applyBorder="1" applyAlignment="1">
      <alignment horizontal="right"/>
    </xf>
    <xf numFmtId="0" fontId="52" fillId="4" borderId="0" xfId="0" applyFont="1" applyFill="1" applyBorder="1"/>
    <xf numFmtId="0" fontId="54" fillId="4" borderId="0" xfId="0" applyFont="1" applyFill="1" applyBorder="1"/>
    <xf numFmtId="0" fontId="52" fillId="4" borderId="0" xfId="0" applyFont="1" applyFill="1" applyBorder="1" applyAlignment="1">
      <alignment horizontal="left"/>
    </xf>
    <xf numFmtId="0" fontId="60" fillId="4" borderId="0" xfId="21" applyFont="1" applyFill="1" applyAlignment="1">
      <alignment horizontal="left" vertical="center"/>
    </xf>
    <xf numFmtId="0" fontId="36" fillId="4" borderId="0" xfId="0" applyFont="1" applyFill="1" applyAlignment="1">
      <alignment vertical="center"/>
    </xf>
    <xf numFmtId="0" fontId="13" fillId="4" borderId="0" xfId="0" applyFont="1" applyFill="1" applyAlignment="1">
      <alignment vertical="center"/>
    </xf>
    <xf numFmtId="0" fontId="36" fillId="4" borderId="0" xfId="24" applyFont="1" applyFill="1" applyAlignment="1">
      <alignment vertical="center"/>
    </xf>
    <xf numFmtId="0" fontId="38" fillId="4" borderId="0" xfId="0" applyFont="1" applyFill="1" applyAlignment="1">
      <alignment horizontal="center" vertical="center"/>
    </xf>
    <xf numFmtId="0" fontId="38" fillId="4" borderId="0" xfId="0" applyFont="1" applyFill="1" applyAlignment="1">
      <alignment vertical="center"/>
    </xf>
    <xf numFmtId="0" fontId="40" fillId="4" borderId="4" xfId="24" applyNumberFormat="1" applyFont="1" applyFill="1" applyBorder="1" applyAlignment="1">
      <alignment horizontal="center" vertical="center"/>
    </xf>
    <xf numFmtId="0" fontId="36" fillId="4" borderId="4" xfId="24" applyFont="1" applyFill="1" applyBorder="1" applyAlignment="1">
      <alignment horizontal="center" vertical="center" wrapText="1"/>
    </xf>
    <xf numFmtId="0" fontId="40" fillId="4" borderId="8" xfId="24" quotePrefix="1" applyNumberFormat="1" applyFont="1" applyFill="1" applyBorder="1" applyAlignment="1">
      <alignment horizontal="center" vertical="center"/>
    </xf>
    <xf numFmtId="0" fontId="40" fillId="4" borderId="4" xfId="24" applyNumberFormat="1" applyFont="1" applyFill="1" applyBorder="1" applyAlignment="1">
      <alignment horizontal="left" vertical="center"/>
    </xf>
    <xf numFmtId="0" fontId="36" fillId="4" borderId="19" xfId="24" applyFont="1" applyFill="1" applyBorder="1" applyAlignment="1">
      <alignment horizontal="left" vertical="center"/>
    </xf>
    <xf numFmtId="0" fontId="36" fillId="4" borderId="19" xfId="24" applyFont="1" applyFill="1" applyBorder="1" applyAlignment="1">
      <alignment vertical="center"/>
    </xf>
    <xf numFmtId="0" fontId="36" fillId="4" borderId="20" xfId="24" applyFont="1" applyFill="1" applyBorder="1" applyAlignment="1">
      <alignment vertical="center"/>
    </xf>
    <xf numFmtId="0" fontId="36" fillId="4" borderId="21" xfId="24" applyFont="1" applyFill="1" applyBorder="1" applyAlignment="1">
      <alignment vertical="center"/>
    </xf>
    <xf numFmtId="0" fontId="36" fillId="4" borderId="15" xfId="24" applyFont="1" applyFill="1" applyBorder="1" applyAlignment="1">
      <alignment vertical="center"/>
    </xf>
    <xf numFmtId="0" fontId="36" fillId="4" borderId="16" xfId="24" applyFont="1" applyFill="1" applyBorder="1" applyAlignment="1">
      <alignment vertical="center"/>
    </xf>
    <xf numFmtId="0" fontId="38" fillId="4" borderId="0" xfId="21" applyFont="1" applyFill="1" applyAlignment="1">
      <alignment vertical="center"/>
    </xf>
    <xf numFmtId="0" fontId="56" fillId="5" borderId="14" xfId="0" applyFont="1" applyFill="1" applyBorder="1" applyAlignment="1">
      <alignment horizontal="center" vertical="center" wrapText="1"/>
    </xf>
    <xf numFmtId="0" fontId="57" fillId="5" borderId="21" xfId="0" applyFont="1" applyFill="1" applyBorder="1" applyAlignment="1">
      <alignment horizontal="right" vertical="center"/>
    </xf>
    <xf numFmtId="0" fontId="57" fillId="5" borderId="15" xfId="0" applyFont="1" applyFill="1" applyBorder="1" applyAlignment="1">
      <alignment horizontal="center" vertical="center"/>
    </xf>
    <xf numFmtId="0" fontId="57" fillId="5" borderId="15" xfId="0" quotePrefix="1" applyFont="1" applyFill="1" applyBorder="1" applyAlignment="1">
      <alignment horizontal="center" vertical="center"/>
    </xf>
    <xf numFmtId="0" fontId="57" fillId="5" borderId="16" xfId="0" applyFont="1" applyFill="1" applyBorder="1" applyAlignment="1">
      <alignment horizontal="center" vertical="center"/>
    </xf>
    <xf numFmtId="0" fontId="56" fillId="5" borderId="9" xfId="0" applyFont="1" applyFill="1" applyBorder="1" applyAlignment="1">
      <alignment horizontal="center"/>
    </xf>
    <xf numFmtId="0" fontId="57" fillId="4" borderId="18" xfId="0" applyFont="1" applyFill="1" applyBorder="1" applyAlignment="1">
      <alignment horizontal="right"/>
    </xf>
    <xf numFmtId="0" fontId="57" fillId="4" borderId="17" xfId="0" applyFont="1" applyFill="1" applyBorder="1"/>
    <xf numFmtId="0" fontId="57" fillId="4" borderId="14" xfId="0" applyFont="1" applyFill="1" applyBorder="1"/>
    <xf numFmtId="0" fontId="57" fillId="4" borderId="11" xfId="0" applyFont="1" applyFill="1" applyBorder="1" applyAlignment="1">
      <alignment horizontal="right"/>
    </xf>
    <xf numFmtId="0" fontId="56" fillId="4" borderId="4" xfId="0" quotePrefix="1" applyFont="1" applyFill="1" applyBorder="1" applyAlignment="1">
      <alignment horizontal="left"/>
    </xf>
    <xf numFmtId="0" fontId="56" fillId="4" borderId="4" xfId="0" applyFont="1" applyFill="1" applyBorder="1"/>
    <xf numFmtId="0" fontId="57" fillId="4" borderId="4" xfId="0" applyFont="1" applyFill="1" applyBorder="1"/>
    <xf numFmtId="0" fontId="57" fillId="4" borderId="8" xfId="0" applyFont="1" applyFill="1" applyBorder="1"/>
    <xf numFmtId="0" fontId="57" fillId="4" borderId="4" xfId="0" quotePrefix="1" applyFont="1" applyFill="1" applyBorder="1" applyAlignment="1">
      <alignment horizontal="left"/>
    </xf>
    <xf numFmtId="0" fontId="57" fillId="4" borderId="4" xfId="0" applyFont="1" applyFill="1" applyBorder="1" applyAlignment="1">
      <alignment horizontal="left"/>
    </xf>
    <xf numFmtId="0" fontId="57" fillId="4" borderId="0" xfId="0" applyFont="1" applyFill="1" applyBorder="1" applyAlignment="1">
      <alignment horizontal="left"/>
    </xf>
    <xf numFmtId="0" fontId="56" fillId="4" borderId="0" xfId="0" applyFont="1" applyFill="1"/>
    <xf numFmtId="0" fontId="57" fillId="4" borderId="21" xfId="0" applyFont="1" applyFill="1" applyBorder="1" applyAlignment="1">
      <alignment horizontal="right"/>
    </xf>
    <xf numFmtId="0" fontId="57" fillId="4" borderId="15" xfId="0" applyFont="1" applyFill="1" applyBorder="1"/>
    <xf numFmtId="0" fontId="57" fillId="4" borderId="16" xfId="0" applyFont="1" applyFill="1" applyBorder="1"/>
    <xf numFmtId="0" fontId="59" fillId="4" borderId="0" xfId="0" applyFont="1" applyFill="1" applyBorder="1" applyAlignment="1">
      <alignment horizontal="left"/>
    </xf>
    <xf numFmtId="0" fontId="38" fillId="5" borderId="18" xfId="0" applyFont="1" applyFill="1" applyBorder="1" applyAlignment="1">
      <alignment horizontal="center" vertical="center" wrapText="1"/>
    </xf>
    <xf numFmtId="0" fontId="38" fillId="5" borderId="17" xfId="0" applyFont="1" applyFill="1" applyBorder="1" applyAlignment="1">
      <alignment horizontal="center" vertical="center" wrapText="1"/>
    </xf>
    <xf numFmtId="0" fontId="38" fillId="5" borderId="14" xfId="0" applyFont="1" applyFill="1" applyBorder="1" applyAlignment="1">
      <alignment horizontal="center" vertical="center" wrapText="1"/>
    </xf>
    <xf numFmtId="0" fontId="38" fillId="5" borderId="11" xfId="24" applyNumberFormat="1" applyFont="1" applyFill="1" applyBorder="1" applyAlignment="1">
      <alignment horizontal="center" vertical="center"/>
    </xf>
    <xf numFmtId="0" fontId="39" fillId="5" borderId="4" xfId="24" applyNumberFormat="1" applyFont="1" applyFill="1" applyBorder="1" applyAlignment="1">
      <alignment horizontal="center" vertical="center"/>
    </xf>
    <xf numFmtId="0" fontId="40" fillId="5" borderId="4" xfId="24" applyNumberFormat="1" applyFont="1" applyFill="1" applyBorder="1" applyAlignment="1">
      <alignment horizontal="center" vertical="center"/>
    </xf>
    <xf numFmtId="0" fontId="36" fillId="5" borderId="4" xfId="24" applyFont="1" applyFill="1" applyBorder="1" applyAlignment="1">
      <alignment horizontal="center" vertical="center" wrapText="1"/>
    </xf>
    <xf numFmtId="0" fontId="40" fillId="5" borderId="8" xfId="24" quotePrefix="1" applyNumberFormat="1" applyFont="1" applyFill="1" applyBorder="1" applyAlignment="1">
      <alignment horizontal="center" vertical="center"/>
    </xf>
    <xf numFmtId="0" fontId="36" fillId="4" borderId="0" xfId="0" applyFont="1" applyFill="1"/>
    <xf numFmtId="0" fontId="38" fillId="4" borderId="0" xfId="0" applyFont="1" applyFill="1" applyAlignment="1">
      <alignment horizontal="center"/>
    </xf>
    <xf numFmtId="0" fontId="36" fillId="4" borderId="0" xfId="24" applyFont="1" applyFill="1"/>
    <xf numFmtId="0" fontId="38" fillId="4" borderId="0" xfId="0" applyFont="1" applyFill="1"/>
    <xf numFmtId="0" fontId="38" fillId="5" borderId="23" xfId="0" applyFont="1" applyFill="1" applyBorder="1" applyAlignment="1">
      <alignment horizontal="center" vertical="center" wrapText="1"/>
    </xf>
    <xf numFmtId="0" fontId="36" fillId="4" borderId="4" xfId="0" applyFont="1" applyFill="1" applyBorder="1"/>
    <xf numFmtId="0" fontId="36" fillId="4" borderId="8" xfId="0" applyFont="1" applyFill="1" applyBorder="1"/>
    <xf numFmtId="0" fontId="36" fillId="4" borderId="4" xfId="0" applyFont="1" applyFill="1" applyBorder="1" applyProtection="1">
      <protection locked="0"/>
    </xf>
    <xf numFmtId="0" fontId="36" fillId="4" borderId="15" xfId="0" applyFont="1" applyFill="1" applyBorder="1"/>
    <xf numFmtId="0" fontId="36" fillId="4" borderId="0" xfId="0" applyFont="1" applyFill="1" applyAlignment="1">
      <alignment horizontal="left"/>
    </xf>
    <xf numFmtId="0" fontId="36" fillId="4" borderId="0" xfId="0" applyFont="1" applyFill="1" applyBorder="1"/>
    <xf numFmtId="0" fontId="38" fillId="4" borderId="0" xfId="0" quotePrefix="1" applyFont="1" applyFill="1" applyBorder="1" applyAlignment="1"/>
    <xf numFmtId="0" fontId="13" fillId="4" borderId="0" xfId="0" applyFont="1" applyFill="1"/>
    <xf numFmtId="0" fontId="36" fillId="4" borderId="0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4" xfId="0" applyFont="1" applyFill="1" applyBorder="1"/>
    <xf numFmtId="0" fontId="13" fillId="4" borderId="24" xfId="0" applyFont="1" applyFill="1" applyBorder="1"/>
    <xf numFmtId="0" fontId="13" fillId="4" borderId="8" xfId="0" applyFont="1" applyFill="1" applyBorder="1"/>
    <xf numFmtId="0" fontId="36" fillId="4" borderId="21" xfId="0" applyFont="1" applyFill="1" applyBorder="1" applyAlignment="1">
      <alignment horizontal="left"/>
    </xf>
    <xf numFmtId="0" fontId="37" fillId="4" borderId="15" xfId="0" applyFont="1" applyFill="1" applyBorder="1"/>
    <xf numFmtId="0" fontId="37" fillId="5" borderId="13" xfId="0" applyFont="1" applyFill="1" applyBorder="1" applyAlignment="1">
      <alignment horizontal="center" vertical="center" wrapText="1"/>
    </xf>
    <xf numFmtId="0" fontId="37" fillId="5" borderId="4" xfId="21" applyFont="1" applyFill="1" applyBorder="1" applyAlignment="1">
      <alignment horizontal="center" vertical="center" wrapText="1"/>
    </xf>
    <xf numFmtId="0" fontId="37" fillId="5" borderId="25" xfId="0" applyFont="1" applyFill="1" applyBorder="1" applyAlignment="1">
      <alignment horizontal="center" vertical="center"/>
    </xf>
    <xf numFmtId="0" fontId="37" fillId="5" borderId="4" xfId="0" applyFont="1" applyFill="1" applyBorder="1" applyAlignment="1">
      <alignment horizontal="center" vertical="center"/>
    </xf>
    <xf numFmtId="0" fontId="13" fillId="5" borderId="21" xfId="0" applyFont="1" applyFill="1" applyBorder="1" applyAlignment="1">
      <alignment horizontal="left"/>
    </xf>
    <xf numFmtId="0" fontId="13" fillId="5" borderId="15" xfId="0" applyFont="1" applyFill="1" applyBorder="1"/>
    <xf numFmtId="0" fontId="37" fillId="5" borderId="15" xfId="0" applyFont="1" applyFill="1" applyBorder="1" applyAlignment="1">
      <alignment horizontal="center" vertical="center"/>
    </xf>
    <xf numFmtId="0" fontId="37" fillId="5" borderId="26" xfId="0" applyFont="1" applyFill="1" applyBorder="1" applyAlignment="1">
      <alignment horizontal="center" vertical="center"/>
    </xf>
    <xf numFmtId="0" fontId="37" fillId="5" borderId="9" xfId="0" applyFont="1" applyFill="1" applyBorder="1" applyAlignment="1">
      <alignment horizontal="center"/>
    </xf>
    <xf numFmtId="0" fontId="36" fillId="4" borderId="0" xfId="0" applyFont="1" applyFill="1" applyAlignment="1">
      <alignment horizontal="left" vertical="center"/>
    </xf>
    <xf numFmtId="0" fontId="36" fillId="4" borderId="0" xfId="0" applyFont="1" applyFill="1" applyBorder="1" applyAlignment="1">
      <alignment vertical="center"/>
    </xf>
    <xf numFmtId="0" fontId="36" fillId="4" borderId="0" xfId="0" applyFont="1" applyFill="1" applyBorder="1" applyAlignment="1">
      <alignment horizontal="left" vertical="center"/>
    </xf>
    <xf numFmtId="0" fontId="13" fillId="4" borderId="0" xfId="0" applyFont="1" applyFill="1" applyBorder="1" applyAlignment="1">
      <alignment horizontal="left" vertical="center"/>
    </xf>
    <xf numFmtId="0" fontId="34" fillId="4" borderId="4" xfId="0" applyFont="1" applyFill="1" applyBorder="1" applyAlignment="1">
      <alignment vertical="center"/>
    </xf>
    <xf numFmtId="0" fontId="38" fillId="5" borderId="11" xfId="0" applyFont="1" applyFill="1" applyBorder="1" applyAlignment="1">
      <alignment horizontal="center" vertical="center"/>
    </xf>
    <xf numFmtId="0" fontId="38" fillId="5" borderId="4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right" vertical="center"/>
    </xf>
    <xf numFmtId="0" fontId="4" fillId="4" borderId="0" xfId="0" applyFont="1" applyFill="1" applyBorder="1" applyAlignment="1">
      <alignment horizontal="right" vertical="center"/>
    </xf>
    <xf numFmtId="0" fontId="7" fillId="4" borderId="0" xfId="0" applyFont="1" applyFill="1" applyBorder="1" applyAlignment="1">
      <alignment horizontal="right" vertical="center"/>
    </xf>
    <xf numFmtId="0" fontId="10" fillId="4" borderId="0" xfId="0" applyFont="1" applyFill="1" applyBorder="1" applyAlignment="1">
      <alignment horizontal="right" vertical="center"/>
    </xf>
    <xf numFmtId="0" fontId="13" fillId="4" borderId="0" xfId="0" applyFont="1" applyFill="1" applyAlignment="1">
      <alignment horizontal="right" vertical="center"/>
    </xf>
    <xf numFmtId="0" fontId="13" fillId="4" borderId="0" xfId="0" applyFont="1" applyFill="1" applyBorder="1" applyAlignment="1">
      <alignment vertical="center"/>
    </xf>
    <xf numFmtId="0" fontId="13" fillId="4" borderId="0" xfId="0" applyFont="1" applyFill="1" applyBorder="1" applyAlignment="1">
      <alignment horizontal="right" vertical="center"/>
    </xf>
    <xf numFmtId="0" fontId="16" fillId="5" borderId="12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/>
    </xf>
    <xf numFmtId="0" fontId="16" fillId="5" borderId="27" xfId="0" applyFont="1" applyFill="1" applyBorder="1" applyAlignment="1">
      <alignment horizontal="center" vertical="center"/>
    </xf>
    <xf numFmtId="0" fontId="16" fillId="5" borderId="28" xfId="0" applyFont="1" applyFill="1" applyBorder="1" applyAlignment="1">
      <alignment horizontal="center" vertical="center"/>
    </xf>
    <xf numFmtId="0" fontId="16" fillId="5" borderId="29" xfId="0" applyFont="1" applyFill="1" applyBorder="1" applyAlignment="1">
      <alignment horizontal="center" vertical="center"/>
    </xf>
    <xf numFmtId="0" fontId="16" fillId="4" borderId="18" xfId="0" applyFont="1" applyFill="1" applyBorder="1" applyAlignment="1">
      <alignment horizontal="right" vertical="center"/>
    </xf>
    <xf numFmtId="0" fontId="16" fillId="4" borderId="17" xfId="0" applyFont="1" applyFill="1" applyBorder="1" applyAlignment="1">
      <alignment vertical="center"/>
    </xf>
    <xf numFmtId="0" fontId="15" fillId="4" borderId="17" xfId="0" applyFont="1" applyFill="1" applyBorder="1" applyAlignment="1">
      <alignment vertical="center"/>
    </xf>
    <xf numFmtId="0" fontId="15" fillId="4" borderId="14" xfId="0" applyFont="1" applyFill="1" applyBorder="1" applyAlignment="1">
      <alignment vertical="center"/>
    </xf>
    <xf numFmtId="0" fontId="15" fillId="4" borderId="11" xfId="0" applyFont="1" applyFill="1" applyBorder="1" applyAlignment="1">
      <alignment horizontal="right" vertical="center"/>
    </xf>
    <xf numFmtId="0" fontId="15" fillId="4" borderId="4" xfId="0" applyFont="1" applyFill="1" applyBorder="1" applyAlignment="1">
      <alignment horizontal="left" vertical="center" wrapText="1"/>
    </xf>
    <xf numFmtId="0" fontId="15" fillId="4" borderId="4" xfId="0" applyFont="1" applyFill="1" applyBorder="1" applyAlignment="1">
      <alignment vertical="center"/>
    </xf>
    <xf numFmtId="0" fontId="15" fillId="4" borderId="8" xfId="0" applyFont="1" applyFill="1" applyBorder="1" applyAlignment="1">
      <alignment vertical="center"/>
    </xf>
    <xf numFmtId="0" fontId="15" fillId="4" borderId="4" xfId="0" quotePrefix="1" applyFont="1" applyFill="1" applyBorder="1" applyAlignment="1">
      <alignment horizontal="left" vertical="center"/>
    </xf>
    <xf numFmtId="0" fontId="16" fillId="4" borderId="21" xfId="0" applyFont="1" applyFill="1" applyBorder="1" applyAlignment="1">
      <alignment horizontal="right" vertical="center"/>
    </xf>
    <xf numFmtId="0" fontId="16" fillId="4" borderId="15" xfId="0" applyFont="1" applyFill="1" applyBorder="1" applyAlignment="1">
      <alignment horizontal="left" vertical="center"/>
    </xf>
    <xf numFmtId="0" fontId="16" fillId="4" borderId="15" xfId="0" applyFont="1" applyFill="1" applyBorder="1" applyAlignment="1">
      <alignment vertical="center"/>
    </xf>
    <xf numFmtId="0" fontId="16" fillId="4" borderId="16" xfId="0" applyFont="1" applyFill="1" applyBorder="1" applyAlignment="1">
      <alignment vertical="center"/>
    </xf>
    <xf numFmtId="0" fontId="36" fillId="4" borderId="18" xfId="23" applyFont="1" applyFill="1" applyBorder="1"/>
    <xf numFmtId="0" fontId="36" fillId="4" borderId="17" xfId="23" applyFont="1" applyFill="1" applyBorder="1" applyAlignment="1">
      <alignment wrapText="1"/>
    </xf>
    <xf numFmtId="0" fontId="36" fillId="4" borderId="17" xfId="23" applyFont="1" applyFill="1" applyBorder="1"/>
    <xf numFmtId="0" fontId="36" fillId="4" borderId="14" xfId="23" applyFont="1" applyFill="1" applyBorder="1"/>
    <xf numFmtId="0" fontId="36" fillId="4" borderId="11" xfId="23" applyFont="1" applyFill="1" applyBorder="1"/>
    <xf numFmtId="0" fontId="36" fillId="4" borderId="4" xfId="23" applyFont="1" applyFill="1" applyBorder="1" applyAlignment="1">
      <alignment wrapText="1"/>
    </xf>
    <xf numFmtId="0" fontId="36" fillId="4" borderId="4" xfId="23" applyFont="1" applyFill="1" applyBorder="1"/>
    <xf numFmtId="0" fontId="36" fillId="4" borderId="8" xfId="23" applyFont="1" applyFill="1" applyBorder="1"/>
    <xf numFmtId="0" fontId="36" fillId="4" borderId="11" xfId="0" applyFont="1" applyFill="1" applyBorder="1" applyAlignment="1">
      <alignment horizontal="left" vertical="center"/>
    </xf>
    <xf numFmtId="0" fontId="36" fillId="4" borderId="4" xfId="0" quotePrefix="1" applyFont="1" applyFill="1" applyBorder="1" applyAlignment="1">
      <alignment horizontal="left" wrapText="1"/>
    </xf>
    <xf numFmtId="2" fontId="36" fillId="4" borderId="4" xfId="0" applyNumberFormat="1" applyFont="1" applyFill="1" applyBorder="1" applyAlignment="1">
      <alignment horizontal="left" vertical="center"/>
    </xf>
    <xf numFmtId="165" fontId="36" fillId="4" borderId="4" xfId="0" applyNumberFormat="1" applyFont="1" applyFill="1" applyBorder="1" applyAlignment="1">
      <alignment horizontal="left" vertical="center"/>
    </xf>
    <xf numFmtId="0" fontId="36" fillId="0" borderId="4" xfId="23" applyFont="1" applyBorder="1"/>
    <xf numFmtId="0" fontId="36" fillId="0" borderId="8" xfId="23" applyFont="1" applyBorder="1"/>
    <xf numFmtId="0" fontId="38" fillId="4" borderId="15" xfId="23" applyFont="1" applyFill="1" applyBorder="1"/>
    <xf numFmtId="0" fontId="38" fillId="4" borderId="16" xfId="23" applyFont="1" applyFill="1" applyBorder="1"/>
    <xf numFmtId="0" fontId="36" fillId="4" borderId="0" xfId="23" applyFont="1" applyFill="1"/>
    <xf numFmtId="0" fontId="36" fillId="4" borderId="0" xfId="23" applyFont="1" applyFill="1"/>
    <xf numFmtId="0" fontId="38" fillId="5" borderId="26" xfId="0" applyFont="1" applyFill="1" applyBorder="1" applyAlignment="1">
      <alignment horizontal="center" vertical="center"/>
    </xf>
    <xf numFmtId="0" fontId="38" fillId="5" borderId="27" xfId="0" applyFont="1" applyFill="1" applyBorder="1" applyAlignment="1">
      <alignment horizontal="center" vertical="center"/>
    </xf>
    <xf numFmtId="0" fontId="36" fillId="4" borderId="0" xfId="23" applyFont="1" applyFill="1" applyAlignment="1">
      <alignment horizontal="right"/>
    </xf>
    <xf numFmtId="0" fontId="36" fillId="4" borderId="0" xfId="23" applyFont="1" applyFill="1" applyAlignment="1">
      <alignment horizontal="right"/>
    </xf>
    <xf numFmtId="0" fontId="36" fillId="4" borderId="18" xfId="23" applyFont="1" applyFill="1" applyBorder="1" applyAlignment="1">
      <alignment horizontal="right"/>
    </xf>
    <xf numFmtId="0" fontId="36" fillId="4" borderId="11" xfId="23" applyFont="1" applyFill="1" applyBorder="1" applyAlignment="1">
      <alignment horizontal="right"/>
    </xf>
    <xf numFmtId="0" fontId="36" fillId="4" borderId="11" xfId="0" applyFont="1" applyFill="1" applyBorder="1" applyAlignment="1">
      <alignment horizontal="right" vertical="center"/>
    </xf>
    <xf numFmtId="0" fontId="36" fillId="4" borderId="11" xfId="0" applyFont="1" applyFill="1" applyBorder="1" applyAlignment="1">
      <alignment horizontal="right"/>
    </xf>
    <xf numFmtId="0" fontId="36" fillId="0" borderId="11" xfId="23" applyFont="1" applyBorder="1" applyAlignment="1">
      <alignment horizontal="right"/>
    </xf>
    <xf numFmtId="0" fontId="38" fillId="4" borderId="21" xfId="23" applyFont="1" applyFill="1" applyBorder="1" applyAlignment="1">
      <alignment horizontal="right"/>
    </xf>
    <xf numFmtId="0" fontId="4" fillId="4" borderId="6" xfId="23" applyFont="1" applyFill="1" applyBorder="1" applyAlignment="1">
      <alignment horizontal="right"/>
    </xf>
    <xf numFmtId="0" fontId="4" fillId="0" borderId="0" xfId="23" applyFont="1" applyAlignment="1">
      <alignment horizontal="right"/>
    </xf>
    <xf numFmtId="0" fontId="36" fillId="0" borderId="0" xfId="0" applyFont="1" applyBorder="1" applyAlignment="1"/>
    <xf numFmtId="0" fontId="36" fillId="4" borderId="0" xfId="11" applyFont="1" applyFill="1" applyBorder="1"/>
    <xf numFmtId="0" fontId="36" fillId="4" borderId="0" xfId="11" applyFont="1" applyFill="1" applyBorder="1" applyAlignment="1">
      <alignment horizontal="centerContinuous"/>
    </xf>
    <xf numFmtId="0" fontId="38" fillId="4" borderId="0" xfId="11" applyFont="1" applyFill="1" applyBorder="1" applyAlignment="1">
      <alignment horizontal="left"/>
    </xf>
    <xf numFmtId="0" fontId="38" fillId="4" borderId="0" xfId="11" applyFont="1" applyFill="1" applyAlignment="1">
      <alignment horizontal="centerContinuous"/>
    </xf>
    <xf numFmtId="0" fontId="38" fillId="4" borderId="0" xfId="11" applyFont="1" applyFill="1" applyBorder="1" applyAlignment="1">
      <alignment horizontal="centerContinuous"/>
    </xf>
    <xf numFmtId="0" fontId="36" fillId="4" borderId="4" xfId="11" applyFont="1" applyFill="1" applyBorder="1" applyAlignment="1">
      <alignment vertical="top"/>
    </xf>
    <xf numFmtId="0" fontId="36" fillId="4" borderId="4" xfId="11" applyFont="1" applyFill="1" applyBorder="1" applyAlignment="1">
      <alignment horizontal="left" vertical="top"/>
    </xf>
    <xf numFmtId="0" fontId="38" fillId="4" borderId="15" xfId="11" applyFont="1" applyFill="1" applyBorder="1" applyAlignment="1">
      <alignment horizontal="left" vertical="top"/>
    </xf>
    <xf numFmtId="0" fontId="38" fillId="5" borderId="17" xfId="11" applyFont="1" applyFill="1" applyBorder="1" applyAlignment="1">
      <alignment horizontal="left" vertical="top" wrapText="1"/>
    </xf>
    <xf numFmtId="0" fontId="38" fillId="5" borderId="17" xfId="11" applyFont="1" applyFill="1" applyBorder="1" applyAlignment="1">
      <alignment vertical="top" wrapText="1"/>
    </xf>
    <xf numFmtId="0" fontId="38" fillId="5" borderId="14" xfId="11" applyFont="1" applyFill="1" applyBorder="1" applyAlignment="1">
      <alignment vertical="top" wrapText="1"/>
    </xf>
    <xf numFmtId="0" fontId="38" fillId="4" borderId="0" xfId="11" applyFont="1" applyFill="1" applyAlignment="1">
      <alignment horizontal="left"/>
    </xf>
    <xf numFmtId="0" fontId="38" fillId="5" borderId="18" xfId="11" applyFont="1" applyFill="1" applyBorder="1" applyAlignment="1">
      <alignment horizontal="left" vertical="top" wrapText="1"/>
    </xf>
    <xf numFmtId="0" fontId="36" fillId="4" borderId="11" xfId="11" applyFont="1" applyFill="1" applyBorder="1" applyAlignment="1">
      <alignment vertical="top"/>
    </xf>
    <xf numFmtId="0" fontId="36" fillId="4" borderId="4" xfId="11" applyFont="1" applyFill="1" applyBorder="1" applyAlignment="1">
      <alignment horizontal="left" vertical="top" wrapText="1"/>
    </xf>
    <xf numFmtId="0" fontId="38" fillId="4" borderId="11" xfId="11" applyFont="1" applyFill="1" applyBorder="1"/>
    <xf numFmtId="0" fontId="36" fillId="4" borderId="11" xfId="11" applyFont="1" applyFill="1" applyBorder="1"/>
    <xf numFmtId="0" fontId="36" fillId="4" borderId="21" xfId="11" applyFont="1" applyFill="1" applyBorder="1"/>
    <xf numFmtId="0" fontId="56" fillId="4" borderId="0" xfId="11" applyFont="1" applyFill="1" applyBorder="1" applyAlignment="1">
      <alignment horizontal="right"/>
    </xf>
    <xf numFmtId="0" fontId="56" fillId="4" borderId="0" xfId="11" applyFont="1" applyFill="1" applyBorder="1" applyAlignment="1">
      <alignment horizontal="center"/>
    </xf>
    <xf numFmtId="0" fontId="56" fillId="4" borderId="0" xfId="11" applyFont="1" applyFill="1" applyBorder="1"/>
    <xf numFmtId="0" fontId="57" fillId="4" borderId="11" xfId="11" applyFont="1" applyFill="1" applyBorder="1" applyAlignment="1">
      <alignment horizontal="center" vertical="center"/>
    </xf>
    <xf numFmtId="0" fontId="57" fillId="4" borderId="4" xfId="11" applyFont="1" applyFill="1" applyBorder="1" applyAlignment="1" applyProtection="1">
      <alignment horizontal="center"/>
    </xf>
    <xf numFmtId="0" fontId="57" fillId="4" borderId="21" xfId="11" applyFont="1" applyFill="1" applyBorder="1" applyAlignment="1">
      <alignment horizontal="center" vertical="center"/>
    </xf>
    <xf numFmtId="0" fontId="56" fillId="4" borderId="15" xfId="11" applyFont="1" applyFill="1" applyBorder="1" applyAlignment="1" applyProtection="1">
      <alignment horizontal="left" vertical="center"/>
    </xf>
    <xf numFmtId="0" fontId="57" fillId="4" borderId="15" xfId="11" applyFont="1" applyFill="1" applyBorder="1" applyAlignment="1" applyProtection="1">
      <alignment horizontal="center"/>
    </xf>
    <xf numFmtId="0" fontId="56" fillId="4" borderId="0" xfId="11" applyFont="1" applyFill="1" applyBorder="1" applyAlignment="1" applyProtection="1">
      <alignment horizontal="left" vertical="center"/>
    </xf>
    <xf numFmtId="0" fontId="57" fillId="4" borderId="0" xfId="11" applyFont="1" applyFill="1" applyBorder="1" applyAlignment="1" applyProtection="1">
      <alignment horizontal="center"/>
    </xf>
    <xf numFmtId="0" fontId="57" fillId="4" borderId="0" xfId="21" applyFont="1" applyFill="1" applyBorder="1">
      <alignment vertical="center"/>
    </xf>
    <xf numFmtId="0" fontId="56" fillId="4" borderId="15" xfId="11" applyFont="1" applyFill="1" applyBorder="1" applyAlignment="1" applyProtection="1">
      <alignment horizontal="left" vertical="center" wrapText="1"/>
    </xf>
    <xf numFmtId="0" fontId="56" fillId="4" borderId="0" xfId="11" applyFont="1" applyFill="1" applyBorder="1" applyAlignment="1" applyProtection="1">
      <alignment horizontal="left" vertical="center" wrapText="1"/>
    </xf>
    <xf numFmtId="0" fontId="56" fillId="4" borderId="15" xfId="11" applyFont="1" applyFill="1" applyBorder="1" applyAlignment="1" applyProtection="1">
      <alignment vertical="center"/>
    </xf>
    <xf numFmtId="0" fontId="57" fillId="4" borderId="0" xfId="14" applyFont="1" applyFill="1" applyAlignment="1">
      <alignment horizontal="center"/>
    </xf>
    <xf numFmtId="0" fontId="57" fillId="4" borderId="0" xfId="14" applyFont="1" applyFill="1" applyBorder="1"/>
    <xf numFmtId="0" fontId="57" fillId="4" borderId="0" xfId="14" applyFont="1" applyFill="1"/>
    <xf numFmtId="0" fontId="57" fillId="4" borderId="0" xfId="12" applyFont="1" applyFill="1"/>
    <xf numFmtId="0" fontId="57" fillId="4" borderId="0" xfId="12" applyFont="1" applyFill="1" applyAlignment="1">
      <alignment horizontal="center"/>
    </xf>
    <xf numFmtId="0" fontId="57" fillId="4" borderId="0" xfId="12" applyFont="1" applyFill="1" applyBorder="1"/>
    <xf numFmtId="0" fontId="56" fillId="5" borderId="4" xfId="14" applyFont="1" applyFill="1" applyBorder="1" applyAlignment="1">
      <alignment horizontal="center" vertical="center"/>
    </xf>
    <xf numFmtId="0" fontId="56" fillId="5" borderId="13" xfId="14" applyFont="1" applyFill="1" applyBorder="1" applyAlignment="1">
      <alignment horizontal="center" vertical="center"/>
    </xf>
    <xf numFmtId="0" fontId="56" fillId="5" borderId="11" xfId="12" applyFont="1" applyFill="1" applyBorder="1" applyAlignment="1">
      <alignment horizontal="center" vertical="center" wrapText="1"/>
    </xf>
    <xf numFmtId="0" fontId="56" fillId="5" borderId="4" xfId="12" applyFont="1" applyFill="1" applyBorder="1" applyAlignment="1">
      <alignment horizontal="center" vertical="center" wrapText="1"/>
    </xf>
    <xf numFmtId="0" fontId="56" fillId="5" borderId="8" xfId="12" applyFont="1" applyFill="1" applyBorder="1" applyAlignment="1">
      <alignment horizontal="center" vertical="center" wrapText="1"/>
    </xf>
    <xf numFmtId="0" fontId="57" fillId="4" borderId="11" xfId="12" applyFont="1" applyFill="1" applyBorder="1" applyAlignment="1">
      <alignment horizontal="center" vertical="center" wrapText="1"/>
    </xf>
    <xf numFmtId="0" fontId="57" fillId="4" borderId="4" xfId="12" applyFont="1" applyFill="1" applyBorder="1" applyAlignment="1">
      <alignment horizontal="left" vertical="center" wrapText="1" indent="1"/>
    </xf>
    <xf numFmtId="2" fontId="57" fillId="4" borderId="4" xfId="12" applyNumberFormat="1" applyFont="1" applyFill="1" applyBorder="1" applyAlignment="1">
      <alignment horizontal="right" vertical="center" wrapText="1"/>
    </xf>
    <xf numFmtId="0" fontId="57" fillId="4" borderId="8" xfId="12" applyFont="1" applyFill="1" applyBorder="1"/>
    <xf numFmtId="0" fontId="57" fillId="4" borderId="4" xfId="12" applyFont="1" applyFill="1" applyBorder="1" applyAlignment="1">
      <alignment horizontal="right" vertical="center" wrapText="1"/>
    </xf>
    <xf numFmtId="0" fontId="56" fillId="4" borderId="19" xfId="12" applyFont="1" applyFill="1" applyBorder="1" applyAlignment="1">
      <alignment horizontal="left" vertical="center" wrapText="1" indent="1"/>
    </xf>
    <xf numFmtId="2" fontId="56" fillId="4" borderId="19" xfId="12" applyNumberFormat="1" applyFont="1" applyFill="1" applyBorder="1" applyAlignment="1">
      <alignment horizontal="right" vertical="center" wrapText="1"/>
    </xf>
    <xf numFmtId="2" fontId="56" fillId="4" borderId="20" xfId="12" applyNumberFormat="1" applyFont="1" applyFill="1" applyBorder="1" applyAlignment="1">
      <alignment horizontal="right" vertical="center" wrapText="1"/>
    </xf>
    <xf numFmtId="0" fontId="57" fillId="4" borderId="4" xfId="12" applyFont="1" applyFill="1" applyBorder="1"/>
    <xf numFmtId="0" fontId="57" fillId="4" borderId="4" xfId="12" applyFont="1" applyFill="1" applyBorder="1" applyAlignment="1">
      <alignment horizontal="center"/>
    </xf>
    <xf numFmtId="0" fontId="56" fillId="4" borderId="15" xfId="12" applyFont="1" applyFill="1" applyBorder="1" applyAlignment="1">
      <alignment horizontal="left" vertical="center" wrapText="1" indent="1"/>
    </xf>
    <xf numFmtId="2" fontId="56" fillId="4" borderId="15" xfId="12" applyNumberFormat="1" applyFont="1" applyFill="1" applyBorder="1" applyAlignment="1">
      <alignment horizontal="right" vertical="center" wrapText="1"/>
    </xf>
    <xf numFmtId="2" fontId="56" fillId="4" borderId="16" xfId="12" applyNumberFormat="1" applyFont="1" applyFill="1" applyBorder="1" applyAlignment="1">
      <alignment horizontal="right" vertical="center" wrapText="1"/>
    </xf>
    <xf numFmtId="0" fontId="58" fillId="4" borderId="0" xfId="21" applyFont="1" applyFill="1">
      <alignment vertical="center"/>
    </xf>
    <xf numFmtId="0" fontId="56" fillId="4" borderId="0" xfId="11" applyFont="1" applyFill="1" applyBorder="1" applyAlignment="1">
      <alignment horizontal="center" vertical="center" wrapText="1"/>
    </xf>
    <xf numFmtId="0" fontId="57" fillId="4" borderId="4" xfId="11" applyFont="1" applyFill="1" applyBorder="1" applyAlignment="1">
      <alignment horizontal="left" vertical="top"/>
    </xf>
    <xf numFmtId="0" fontId="56" fillId="4" borderId="11" xfId="11" applyFont="1" applyFill="1" applyBorder="1"/>
    <xf numFmtId="0" fontId="56" fillId="4" borderId="8" xfId="11" applyFont="1" applyFill="1" applyBorder="1"/>
    <xf numFmtId="0" fontId="57" fillId="4" borderId="8" xfId="11" applyFont="1" applyFill="1" applyBorder="1" applyAlignment="1">
      <alignment horizontal="right"/>
    </xf>
    <xf numFmtId="0" fontId="57" fillId="4" borderId="4" xfId="11" applyFont="1" applyFill="1" applyBorder="1" applyAlignment="1">
      <alignment vertical="top"/>
    </xf>
    <xf numFmtId="0" fontId="56" fillId="4" borderId="21" xfId="11" applyFont="1" applyFill="1" applyBorder="1" applyAlignment="1">
      <alignment vertical="top"/>
    </xf>
    <xf numFmtId="0" fontId="56" fillId="4" borderId="15" xfId="11" applyFont="1" applyFill="1" applyBorder="1" applyAlignment="1">
      <alignment horizontal="left" vertical="top"/>
    </xf>
    <xf numFmtId="0" fontId="57" fillId="4" borderId="15" xfId="11" applyFont="1" applyFill="1" applyBorder="1" applyAlignment="1">
      <alignment horizontal="left" vertical="top"/>
    </xf>
    <xf numFmtId="0" fontId="57" fillId="4" borderId="15" xfId="11" applyFont="1" applyFill="1" applyBorder="1"/>
    <xf numFmtId="0" fontId="57" fillId="4" borderId="16" xfId="11" applyFont="1" applyFill="1" applyBorder="1"/>
    <xf numFmtId="0" fontId="56" fillId="4" borderId="30" xfId="11" applyFont="1" applyFill="1" applyBorder="1" applyAlignment="1">
      <alignment vertical="top"/>
    </xf>
    <xf numFmtId="0" fontId="56" fillId="4" borderId="31" xfId="11" applyFont="1" applyFill="1" applyBorder="1" applyAlignment="1">
      <alignment vertical="top"/>
    </xf>
    <xf numFmtId="0" fontId="62" fillId="4" borderId="15" xfId="11" applyFont="1" applyFill="1" applyBorder="1" applyAlignment="1">
      <alignment horizontal="left"/>
    </xf>
    <xf numFmtId="0" fontId="62" fillId="4" borderId="16" xfId="11" applyFont="1" applyFill="1" applyBorder="1" applyAlignment="1">
      <alignment horizontal="left"/>
    </xf>
    <xf numFmtId="0" fontId="62" fillId="4" borderId="0" xfId="11" applyFont="1" applyFill="1" applyBorder="1" applyAlignment="1">
      <alignment horizontal="left"/>
    </xf>
    <xf numFmtId="0" fontId="56" fillId="5" borderId="4" xfId="11" applyFont="1" applyFill="1" applyBorder="1" applyAlignment="1">
      <alignment horizontal="center" vertical="top" wrapText="1"/>
    </xf>
    <xf numFmtId="0" fontId="56" fillId="5" borderId="11" xfId="11" applyFont="1" applyFill="1" applyBorder="1" applyAlignment="1">
      <alignment horizontal="center" vertical="center"/>
    </xf>
    <xf numFmtId="0" fontId="56" fillId="5" borderId="8" xfId="11" applyFont="1" applyFill="1" applyBorder="1" applyAlignment="1">
      <alignment horizontal="center" vertical="center"/>
    </xf>
    <xf numFmtId="0" fontId="56" fillId="5" borderId="8" xfId="11" applyFont="1" applyFill="1" applyBorder="1" applyAlignment="1">
      <alignment horizontal="center" vertical="top" wrapText="1"/>
    </xf>
    <xf numFmtId="0" fontId="51" fillId="4" borderId="0" xfId="0" applyFont="1" applyFill="1" applyBorder="1" applyAlignment="1">
      <alignment horizontal="right" vertical="center"/>
    </xf>
    <xf numFmtId="0" fontId="42" fillId="4" borderId="5" xfId="0" applyFont="1" applyFill="1" applyBorder="1" applyAlignment="1">
      <alignment horizontal="right"/>
    </xf>
    <xf numFmtId="0" fontId="63" fillId="4" borderId="0" xfId="0" applyFont="1" applyFill="1" applyAlignment="1">
      <alignment horizontal="left"/>
    </xf>
    <xf numFmtId="0" fontId="57" fillId="4" borderId="17" xfId="0" quotePrefix="1" applyFont="1" applyFill="1" applyBorder="1" applyAlignment="1">
      <alignment horizontal="left"/>
    </xf>
    <xf numFmtId="0" fontId="57" fillId="4" borderId="32" xfId="0" applyFont="1" applyFill="1" applyBorder="1" applyAlignment="1">
      <alignment horizontal="right"/>
    </xf>
    <xf numFmtId="0" fontId="57" fillId="4" borderId="19" xfId="0" applyFont="1" applyFill="1" applyBorder="1" applyAlignment="1">
      <alignment horizontal="left"/>
    </xf>
    <xf numFmtId="0" fontId="60" fillId="4" borderId="19" xfId="0" applyFont="1" applyFill="1" applyBorder="1"/>
    <xf numFmtId="0" fontId="57" fillId="4" borderId="33" xfId="0" applyFont="1" applyFill="1" applyBorder="1" applyAlignment="1">
      <alignment horizontal="right"/>
    </xf>
    <xf numFmtId="0" fontId="60" fillId="4" borderId="0" xfId="0" quotePrefix="1" applyFont="1" applyFill="1" applyBorder="1" applyAlignment="1">
      <alignment horizontal="right"/>
    </xf>
    <xf numFmtId="0" fontId="54" fillId="4" borderId="0" xfId="21" applyFont="1" applyFill="1">
      <alignment vertical="center"/>
    </xf>
    <xf numFmtId="0" fontId="56" fillId="5" borderId="26" xfId="0" applyFont="1" applyFill="1" applyBorder="1" applyAlignment="1">
      <alignment horizontal="center" vertical="center" wrapText="1"/>
    </xf>
    <xf numFmtId="0" fontId="57" fillId="4" borderId="11" xfId="22" applyFont="1" applyFill="1" applyBorder="1" applyAlignment="1">
      <alignment horizontal="center" vertical="center"/>
    </xf>
    <xf numFmtId="0" fontId="57" fillId="4" borderId="4" xfId="22" applyFont="1" applyFill="1" applyBorder="1" applyAlignment="1">
      <alignment vertical="top" wrapText="1"/>
    </xf>
    <xf numFmtId="0" fontId="57" fillId="4" borderId="11" xfId="22" applyFont="1" applyFill="1" applyBorder="1" applyAlignment="1">
      <alignment horizontal="center" vertical="top" wrapText="1"/>
    </xf>
    <xf numFmtId="0" fontId="56" fillId="4" borderId="4" xfId="22" applyFont="1" applyFill="1" applyBorder="1" applyAlignment="1">
      <alignment vertical="top" wrapText="1"/>
    </xf>
    <xf numFmtId="0" fontId="56" fillId="5" borderId="11" xfId="22" applyFont="1" applyFill="1" applyBorder="1" applyAlignment="1">
      <alignment horizontal="center" vertical="center"/>
    </xf>
    <xf numFmtId="0" fontId="56" fillId="5" borderId="4" xfId="22" applyFont="1" applyFill="1" applyBorder="1" applyAlignment="1">
      <alignment horizontal="center" vertical="center"/>
    </xf>
    <xf numFmtId="0" fontId="57" fillId="4" borderId="0" xfId="23" applyFont="1" applyFill="1"/>
    <xf numFmtId="0" fontId="56" fillId="4" borderId="0" xfId="0" applyFont="1" applyFill="1" applyAlignment="1">
      <alignment horizontal="center"/>
    </xf>
    <xf numFmtId="0" fontId="56" fillId="4" borderId="0" xfId="0" applyFont="1" applyFill="1" applyBorder="1" applyAlignment="1">
      <alignment horizontal="center"/>
    </xf>
    <xf numFmtId="0" fontId="57" fillId="4" borderId="18" xfId="0" applyFont="1" applyFill="1" applyBorder="1"/>
    <xf numFmtId="0" fontId="57" fillId="4" borderId="17" xfId="0" applyNumberFormat="1" applyFont="1" applyFill="1" applyBorder="1" applyAlignment="1">
      <alignment horizontal="left" vertical="top" wrapText="1"/>
    </xf>
    <xf numFmtId="0" fontId="57" fillId="4" borderId="11" xfId="0" applyFont="1" applyFill="1" applyBorder="1"/>
    <xf numFmtId="0" fontId="57" fillId="4" borderId="4" xfId="0" applyNumberFormat="1" applyFont="1" applyFill="1" applyBorder="1" applyAlignment="1">
      <alignment horizontal="left" vertical="top" wrapText="1"/>
    </xf>
    <xf numFmtId="0" fontId="57" fillId="4" borderId="21" xfId="0" applyFont="1" applyFill="1" applyBorder="1"/>
    <xf numFmtId="0" fontId="57" fillId="4" borderId="15" xfId="0" applyNumberFormat="1" applyFont="1" applyFill="1" applyBorder="1" applyAlignment="1">
      <alignment horizontal="left" vertical="top" wrapText="1"/>
    </xf>
    <xf numFmtId="0" fontId="56" fillId="4" borderId="0" xfId="0" applyFont="1" applyFill="1" applyBorder="1"/>
    <xf numFmtId="0" fontId="56" fillId="5" borderId="9" xfId="0" applyFont="1" applyFill="1" applyBorder="1" applyAlignment="1">
      <alignment horizontal="center" vertical="center"/>
    </xf>
    <xf numFmtId="0" fontId="56" fillId="5" borderId="9" xfId="0" applyNumberFormat="1" applyFont="1" applyFill="1" applyBorder="1" applyAlignment="1">
      <alignment horizontal="center" vertical="center"/>
    </xf>
    <xf numFmtId="0" fontId="56" fillId="5" borderId="9" xfId="0" applyNumberFormat="1" applyFont="1" applyFill="1" applyBorder="1" applyAlignment="1">
      <alignment horizontal="center" vertical="center" wrapText="1"/>
    </xf>
    <xf numFmtId="0" fontId="38" fillId="4" borderId="0" xfId="0" applyFont="1" applyFill="1" applyBorder="1"/>
    <xf numFmtId="0" fontId="36" fillId="4" borderId="34" xfId="0" applyFont="1" applyFill="1" applyBorder="1"/>
    <xf numFmtId="0" fontId="36" fillId="4" borderId="17" xfId="0" applyFont="1" applyFill="1" applyBorder="1"/>
    <xf numFmtId="0" fontId="36" fillId="4" borderId="14" xfId="0" applyFont="1" applyFill="1" applyBorder="1"/>
    <xf numFmtId="0" fontId="36" fillId="4" borderId="23" xfId="0" applyFont="1" applyFill="1" applyBorder="1"/>
    <xf numFmtId="0" fontId="36" fillId="4" borderId="22" xfId="0" applyFont="1" applyFill="1" applyBorder="1"/>
    <xf numFmtId="0" fontId="36" fillId="4" borderId="35" xfId="0" applyFont="1" applyFill="1" applyBorder="1"/>
    <xf numFmtId="0" fontId="36" fillId="4" borderId="26" xfId="0" applyFont="1" applyFill="1" applyBorder="1"/>
    <xf numFmtId="0" fontId="38" fillId="5" borderId="36" xfId="0" applyFont="1" applyFill="1" applyBorder="1" applyAlignment="1">
      <alignment horizontal="center" vertical="center"/>
    </xf>
    <xf numFmtId="0" fontId="38" fillId="5" borderId="26" xfId="0" applyNumberFormat="1" applyFont="1" applyFill="1" applyBorder="1" applyAlignment="1">
      <alignment horizontal="center" vertical="center" wrapText="1"/>
    </xf>
    <xf numFmtId="0" fontId="38" fillId="5" borderId="35" xfId="0" applyFont="1" applyFill="1" applyBorder="1" applyAlignment="1">
      <alignment horizontal="center" vertical="center"/>
    </xf>
    <xf numFmtId="0" fontId="38" fillId="5" borderId="37" xfId="0" applyFont="1" applyFill="1" applyBorder="1" applyAlignment="1">
      <alignment horizontal="center" vertical="center"/>
    </xf>
    <xf numFmtId="0" fontId="36" fillId="4" borderId="21" xfId="23" applyFont="1" applyFill="1" applyBorder="1"/>
    <xf numFmtId="0" fontId="36" fillId="4" borderId="15" xfId="23" applyFont="1" applyFill="1" applyBorder="1"/>
    <xf numFmtId="0" fontId="36" fillId="4" borderId="16" xfId="23" applyFont="1" applyFill="1" applyBorder="1"/>
    <xf numFmtId="0" fontId="38" fillId="5" borderId="15" xfId="21" applyFont="1" applyFill="1" applyBorder="1" applyAlignment="1">
      <alignment horizontal="center" vertical="center" wrapText="1"/>
    </xf>
    <xf numFmtId="0" fontId="38" fillId="5" borderId="9" xfId="23" applyFont="1" applyFill="1" applyBorder="1" applyAlignment="1">
      <alignment horizontal="center"/>
    </xf>
    <xf numFmtId="0" fontId="38" fillId="5" borderId="38" xfId="0" applyFont="1" applyFill="1" applyBorder="1" applyAlignment="1">
      <alignment horizontal="center" vertical="center"/>
    </xf>
    <xf numFmtId="0" fontId="38" fillId="5" borderId="28" xfId="0" applyFont="1" applyFill="1" applyBorder="1" applyAlignment="1">
      <alignment horizontal="center" vertical="center"/>
    </xf>
    <xf numFmtId="0" fontId="38" fillId="5" borderId="28" xfId="0" applyFont="1" applyFill="1" applyBorder="1" applyAlignment="1">
      <alignment horizontal="center" vertical="center" wrapText="1"/>
    </xf>
    <xf numFmtId="0" fontId="36" fillId="5" borderId="4" xfId="0" applyFont="1" applyFill="1" applyBorder="1" applyAlignment="1">
      <alignment horizontal="center" vertical="center" wrapText="1"/>
    </xf>
    <xf numFmtId="0" fontId="38" fillId="5" borderId="9" xfId="0" applyFont="1" applyFill="1" applyBorder="1" applyAlignment="1">
      <alignment horizontal="center" vertical="center"/>
    </xf>
    <xf numFmtId="0" fontId="36" fillId="4" borderId="17" xfId="0" quotePrefix="1" applyFont="1" applyFill="1" applyBorder="1" applyAlignment="1">
      <alignment horizontal="left"/>
    </xf>
    <xf numFmtId="0" fontId="36" fillId="4" borderId="4" xfId="0" applyFont="1" applyFill="1" applyBorder="1" applyAlignment="1">
      <alignment horizontal="left"/>
    </xf>
    <xf numFmtId="0" fontId="36" fillId="4" borderId="4" xfId="0" quotePrefix="1" applyFont="1" applyFill="1" applyBorder="1" applyAlignment="1">
      <alignment horizontal="left"/>
    </xf>
    <xf numFmtId="0" fontId="36" fillId="4" borderId="4" xfId="0" applyFont="1" applyFill="1" applyBorder="1" applyAlignment="1">
      <alignment horizontal="left" wrapText="1"/>
    </xf>
    <xf numFmtId="0" fontId="38" fillId="5" borderId="4" xfId="0" applyFont="1" applyFill="1" applyBorder="1"/>
    <xf numFmtId="0" fontId="38" fillId="5" borderId="4" xfId="0" applyFont="1" applyFill="1" applyBorder="1" applyAlignment="1">
      <alignment horizontal="center"/>
    </xf>
    <xf numFmtId="0" fontId="36" fillId="4" borderId="18" xfId="0" applyFont="1" applyFill="1" applyBorder="1" applyAlignment="1">
      <alignment horizontal="center" vertical="center"/>
    </xf>
    <xf numFmtId="0" fontId="38" fillId="5" borderId="11" xfId="0" applyFont="1" applyFill="1" applyBorder="1" applyAlignment="1">
      <alignment horizontal="left"/>
    </xf>
    <xf numFmtId="0" fontId="36" fillId="4" borderId="18" xfId="0" applyFont="1" applyFill="1" applyBorder="1" applyAlignment="1">
      <alignment vertical="center"/>
    </xf>
    <xf numFmtId="0" fontId="36" fillId="4" borderId="17" xfId="0" applyFont="1" applyFill="1" applyBorder="1" applyAlignment="1">
      <alignment vertical="center"/>
    </xf>
    <xf numFmtId="0" fontId="36" fillId="4" borderId="4" xfId="0" applyFont="1" applyFill="1" applyBorder="1" applyAlignment="1">
      <alignment horizontal="left" vertical="center"/>
    </xf>
    <xf numFmtId="0" fontId="36" fillId="4" borderId="11" xfId="0" applyFont="1" applyFill="1" applyBorder="1" applyAlignment="1">
      <alignment horizontal="center" vertical="center"/>
    </xf>
    <xf numFmtId="0" fontId="36" fillId="4" borderId="11" xfId="0" applyFont="1" applyFill="1" applyBorder="1" applyAlignment="1">
      <alignment horizontal="center"/>
    </xf>
    <xf numFmtId="0" fontId="36" fillId="4" borderId="21" xfId="0" applyFont="1" applyFill="1" applyBorder="1" applyAlignment="1">
      <alignment horizontal="center"/>
    </xf>
    <xf numFmtId="0" fontId="36" fillId="4" borderId="4" xfId="0" applyFont="1" applyFill="1" applyBorder="1" applyAlignment="1">
      <alignment horizontal="left" vertical="center" wrapText="1"/>
    </xf>
    <xf numFmtId="0" fontId="36" fillId="5" borderId="19" xfId="0" applyFont="1" applyFill="1" applyBorder="1" applyAlignment="1">
      <alignment horizontal="center" vertical="center"/>
    </xf>
    <xf numFmtId="0" fontId="38" fillId="4" borderId="17" xfId="0" applyFont="1" applyFill="1" applyBorder="1" applyAlignment="1">
      <alignment vertical="center"/>
    </xf>
    <xf numFmtId="0" fontId="36" fillId="4" borderId="15" xfId="0" applyFont="1" applyFill="1" applyBorder="1" applyAlignment="1">
      <alignment horizontal="left"/>
    </xf>
    <xf numFmtId="0" fontId="36" fillId="4" borderId="39" xfId="0" applyFont="1" applyFill="1" applyBorder="1"/>
    <xf numFmtId="0" fontId="38" fillId="4" borderId="26" xfId="0" applyFont="1" applyFill="1" applyBorder="1"/>
    <xf numFmtId="0" fontId="38" fillId="4" borderId="0" xfId="11" applyFont="1" applyFill="1" applyBorder="1" applyAlignment="1">
      <alignment horizontal="center"/>
    </xf>
    <xf numFmtId="0" fontId="38" fillId="4" borderId="0" xfId="11" applyFont="1" applyFill="1" applyBorder="1" applyAlignment="1">
      <alignment horizontal="right"/>
    </xf>
    <xf numFmtId="0" fontId="38" fillId="4" borderId="4" xfId="11" applyFont="1" applyFill="1" applyBorder="1" applyAlignment="1">
      <alignment vertical="top" wrapText="1"/>
    </xf>
    <xf numFmtId="0" fontId="38" fillId="4" borderId="15" xfId="11" applyFont="1" applyFill="1" applyBorder="1" applyAlignment="1">
      <alignment vertical="top"/>
    </xf>
    <xf numFmtId="0" fontId="38" fillId="4" borderId="0" xfId="11" applyFont="1" applyFill="1" applyBorder="1" applyAlignment="1">
      <alignment vertical="top"/>
    </xf>
    <xf numFmtId="0" fontId="36" fillId="4" borderId="0" xfId="11" applyFont="1" applyFill="1" applyBorder="1" applyAlignment="1">
      <alignment vertical="top"/>
    </xf>
    <xf numFmtId="0" fontId="35" fillId="4" borderId="0" xfId="11" applyFont="1" applyFill="1" applyBorder="1"/>
    <xf numFmtId="0" fontId="40" fillId="4" borderId="0" xfId="11" applyFont="1" applyFill="1" applyBorder="1"/>
    <xf numFmtId="0" fontId="36" fillId="4" borderId="0" xfId="11" applyFont="1" applyFill="1" applyBorder="1" applyAlignment="1"/>
    <xf numFmtId="0" fontId="38" fillId="4" borderId="0" xfId="11" applyFont="1" applyFill="1" applyBorder="1"/>
    <xf numFmtId="0" fontId="38" fillId="5" borderId="17" xfId="11" applyFont="1" applyFill="1" applyBorder="1" applyAlignment="1">
      <alignment horizontal="center" vertical="center" wrapText="1"/>
    </xf>
    <xf numFmtId="16" fontId="38" fillId="5" borderId="17" xfId="11" applyNumberFormat="1" applyFont="1" applyFill="1" applyBorder="1" applyAlignment="1">
      <alignment horizontal="center" vertical="center" wrapText="1"/>
    </xf>
    <xf numFmtId="16" fontId="38" fillId="5" borderId="14" xfId="11" applyNumberFormat="1" applyFont="1" applyFill="1" applyBorder="1" applyAlignment="1">
      <alignment horizontal="center" vertical="center" wrapText="1"/>
    </xf>
    <xf numFmtId="0" fontId="38" fillId="5" borderId="11" xfId="11" applyFont="1" applyFill="1" applyBorder="1" applyAlignment="1">
      <alignment horizontal="center" vertical="center"/>
    </xf>
    <xf numFmtId="0" fontId="38" fillId="5" borderId="4" xfId="11" quotePrefix="1" applyFont="1" applyFill="1" applyBorder="1" applyAlignment="1">
      <alignment horizontal="center" vertical="top" wrapText="1"/>
    </xf>
    <xf numFmtId="0" fontId="38" fillId="5" borderId="8" xfId="11" quotePrefix="1" applyFont="1" applyFill="1" applyBorder="1" applyAlignment="1">
      <alignment horizontal="center" vertical="top" wrapText="1"/>
    </xf>
    <xf numFmtId="0" fontId="36" fillId="4" borderId="4" xfId="21" applyFont="1" applyFill="1" applyBorder="1">
      <alignment vertical="center"/>
    </xf>
    <xf numFmtId="0" fontId="36" fillId="4" borderId="8" xfId="21" applyFont="1" applyFill="1" applyBorder="1">
      <alignment vertical="center"/>
    </xf>
    <xf numFmtId="0" fontId="38" fillId="5" borderId="11" xfId="11" quotePrefix="1" applyFont="1" applyFill="1" applyBorder="1" applyAlignment="1">
      <alignment horizontal="center" vertical="top" wrapText="1"/>
    </xf>
    <xf numFmtId="0" fontId="38" fillId="5" borderId="4" xfId="11" quotePrefix="1" applyFont="1" applyFill="1" applyBorder="1" applyAlignment="1">
      <alignment horizontal="center" vertical="center" wrapText="1"/>
    </xf>
    <xf numFmtId="0" fontId="38" fillId="5" borderId="8" xfId="11" quotePrefix="1" applyFont="1" applyFill="1" applyBorder="1" applyAlignment="1">
      <alignment horizontal="center" vertical="center" wrapText="1"/>
    </xf>
    <xf numFmtId="0" fontId="38" fillId="5" borderId="40" xfId="21" applyFont="1" applyFill="1" applyBorder="1" applyAlignment="1">
      <alignment horizontal="center" vertical="center" wrapText="1"/>
    </xf>
    <xf numFmtId="0" fontId="38" fillId="5" borderId="41" xfId="21" applyFont="1" applyFill="1" applyBorder="1" applyAlignment="1">
      <alignment horizontal="center" vertical="center"/>
    </xf>
    <xf numFmtId="0" fontId="38" fillId="5" borderId="42" xfId="21" applyFont="1" applyFill="1" applyBorder="1" applyAlignment="1">
      <alignment horizontal="center" vertical="center" wrapText="1"/>
    </xf>
    <xf numFmtId="0" fontId="38" fillId="5" borderId="43" xfId="21" applyFont="1" applyFill="1" applyBorder="1" applyAlignment="1">
      <alignment horizontal="center" vertical="center" wrapText="1"/>
    </xf>
    <xf numFmtId="0" fontId="36" fillId="5" borderId="44" xfId="21" applyFont="1" applyFill="1" applyBorder="1" applyAlignment="1">
      <alignment horizontal="center" vertical="center"/>
    </xf>
    <xf numFmtId="0" fontId="36" fillId="5" borderId="22" xfId="21" applyFont="1" applyFill="1" applyBorder="1" applyAlignment="1">
      <alignment horizontal="center" vertical="center"/>
    </xf>
    <xf numFmtId="0" fontId="36" fillId="5" borderId="24" xfId="21" applyFont="1" applyFill="1" applyBorder="1" applyAlignment="1">
      <alignment horizontal="center" vertical="center"/>
    </xf>
    <xf numFmtId="0" fontId="36" fillId="4" borderId="0" xfId="21" applyFont="1" applyFill="1" applyAlignment="1">
      <alignment vertical="center"/>
    </xf>
    <xf numFmtId="0" fontId="36" fillId="4" borderId="11" xfId="21" applyFont="1" applyFill="1" applyBorder="1">
      <alignment vertical="center"/>
    </xf>
    <xf numFmtId="0" fontId="36" fillId="4" borderId="4" xfId="21" applyFont="1" applyFill="1" applyBorder="1" applyAlignment="1">
      <alignment vertical="top" wrapText="1"/>
    </xf>
    <xf numFmtId="0" fontId="38" fillId="4" borderId="4" xfId="21" applyFont="1" applyFill="1" applyBorder="1">
      <alignment vertical="center"/>
    </xf>
    <xf numFmtId="0" fontId="36" fillId="4" borderId="11" xfId="21" applyFont="1" applyFill="1" applyBorder="1" applyAlignment="1">
      <alignment horizontal="center" vertical="top" wrapText="1"/>
    </xf>
    <xf numFmtId="0" fontId="38" fillId="4" borderId="11" xfId="21" applyFont="1" applyFill="1" applyBorder="1" applyAlignment="1">
      <alignment horizontal="center" vertical="top" wrapText="1"/>
    </xf>
    <xf numFmtId="0" fontId="38" fillId="4" borderId="4" xfId="21" applyFont="1" applyFill="1" applyBorder="1" applyAlignment="1">
      <alignment vertical="top" wrapText="1"/>
    </xf>
    <xf numFmtId="0" fontId="36" fillId="4" borderId="21" xfId="21" applyFont="1" applyFill="1" applyBorder="1" applyAlignment="1">
      <alignment horizontal="center" vertical="top" wrapText="1"/>
    </xf>
    <xf numFmtId="0" fontId="36" fillId="4" borderId="15" xfId="21" applyFont="1" applyFill="1" applyBorder="1" applyAlignment="1">
      <alignment vertical="top" wrapText="1"/>
    </xf>
    <xf numFmtId="0" fontId="36" fillId="4" borderId="15" xfId="21" applyFont="1" applyFill="1" applyBorder="1">
      <alignment vertical="center"/>
    </xf>
    <xf numFmtId="0" fontId="36" fillId="4" borderId="16" xfId="21" applyFont="1" applyFill="1" applyBorder="1">
      <alignment vertical="center"/>
    </xf>
    <xf numFmtId="0" fontId="36" fillId="4" borderId="0" xfId="21" applyFont="1" applyFill="1" applyBorder="1" applyAlignment="1">
      <alignment horizontal="center" vertical="top" wrapText="1"/>
    </xf>
    <xf numFmtId="0" fontId="36" fillId="4" borderId="0" xfId="21" applyFont="1" applyFill="1" applyBorder="1" applyAlignment="1">
      <alignment vertical="top" wrapText="1"/>
    </xf>
    <xf numFmtId="0" fontId="36" fillId="4" borderId="0" xfId="21" applyFont="1" applyFill="1" applyBorder="1">
      <alignment vertical="center"/>
    </xf>
    <xf numFmtId="0" fontId="38" fillId="5" borderId="4" xfId="0" applyFont="1" applyFill="1" applyBorder="1" applyAlignment="1">
      <alignment horizontal="center" vertical="top" wrapText="1"/>
    </xf>
    <xf numFmtId="0" fontId="36" fillId="4" borderId="4" xfId="0" applyFont="1" applyFill="1" applyBorder="1" applyAlignment="1">
      <alignment horizontal="center" vertical="top" wrapText="1"/>
    </xf>
    <xf numFmtId="0" fontId="36" fillId="4" borderId="4" xfId="0" applyFont="1" applyFill="1" applyBorder="1" applyAlignment="1">
      <alignment vertical="top" wrapText="1"/>
    </xf>
    <xf numFmtId="0" fontId="36" fillId="4" borderId="4" xfId="0" applyFont="1" applyFill="1" applyBorder="1" applyAlignment="1">
      <alignment horizontal="center" vertical="center" shrinkToFit="1"/>
    </xf>
    <xf numFmtId="0" fontId="36" fillId="4" borderId="4" xfId="0" applyFont="1" applyFill="1" applyBorder="1" applyAlignment="1">
      <alignment shrinkToFit="1"/>
    </xf>
    <xf numFmtId="0" fontId="36" fillId="4" borderId="4" xfId="0" applyFont="1" applyFill="1" applyBorder="1" applyAlignment="1">
      <alignment horizontal="justify" vertical="top" wrapText="1"/>
    </xf>
    <xf numFmtId="0" fontId="38" fillId="5" borderId="25" xfId="0" applyFont="1" applyFill="1" applyBorder="1" applyAlignment="1">
      <alignment horizontal="center" vertical="center"/>
    </xf>
    <xf numFmtId="0" fontId="38" fillId="4" borderId="0" xfId="11" applyFont="1" applyFill="1" applyBorder="1" applyAlignment="1">
      <alignment horizontal="left" vertical="top"/>
    </xf>
    <xf numFmtId="0" fontId="36" fillId="4" borderId="0" xfId="21" applyFont="1" applyFill="1" applyAlignment="1">
      <alignment horizontal="centerContinuous" vertical="center"/>
    </xf>
    <xf numFmtId="0" fontId="38" fillId="5" borderId="18" xfId="21" applyFont="1" applyFill="1" applyBorder="1" applyAlignment="1">
      <alignment horizontal="center" vertical="center" wrapText="1"/>
    </xf>
    <xf numFmtId="0" fontId="38" fillId="5" borderId="14" xfId="21" applyFont="1" applyFill="1" applyBorder="1" applyAlignment="1">
      <alignment horizontal="center" vertical="center" wrapText="1"/>
    </xf>
    <xf numFmtId="0" fontId="36" fillId="4" borderId="11" xfId="21" applyFont="1" applyFill="1" applyBorder="1" applyAlignment="1">
      <alignment horizontal="left" vertical="center"/>
    </xf>
    <xf numFmtId="0" fontId="38" fillId="4" borderId="21" xfId="21" applyFont="1" applyFill="1" applyBorder="1" applyAlignment="1">
      <alignment horizontal="left" vertical="top"/>
    </xf>
    <xf numFmtId="0" fontId="38" fillId="4" borderId="15" xfId="21" applyFont="1" applyFill="1" applyBorder="1">
      <alignment vertical="center"/>
    </xf>
    <xf numFmtId="0" fontId="38" fillId="5" borderId="12" xfId="0" applyFont="1" applyFill="1" applyBorder="1" applyAlignment="1">
      <alignment horizontal="center" vertical="center" wrapText="1"/>
    </xf>
    <xf numFmtId="0" fontId="53" fillId="5" borderId="12" xfId="18" applyFont="1" applyFill="1" applyBorder="1" applyAlignment="1">
      <alignment horizontal="center" vertical="center" wrapText="1"/>
    </xf>
    <xf numFmtId="0" fontId="38" fillId="5" borderId="17" xfId="0" applyFont="1" applyFill="1" applyBorder="1" applyAlignment="1">
      <alignment vertical="center"/>
    </xf>
    <xf numFmtId="0" fontId="36" fillId="4" borderId="12" xfId="0" applyFont="1" applyFill="1" applyBorder="1"/>
    <xf numFmtId="0" fontId="36" fillId="4" borderId="13" xfId="0" applyFont="1" applyFill="1" applyBorder="1"/>
    <xf numFmtId="0" fontId="36" fillId="0" borderId="0" xfId="21" quotePrefix="1" applyFont="1">
      <alignment vertical="center"/>
    </xf>
    <xf numFmtId="0" fontId="36" fillId="4" borderId="11" xfId="24" applyNumberFormat="1" applyFont="1" applyFill="1" applyBorder="1" applyAlignment="1">
      <alignment horizontal="center" vertical="center"/>
    </xf>
    <xf numFmtId="0" fontId="36" fillId="4" borderId="33" xfId="24" applyFont="1" applyFill="1" applyBorder="1" applyAlignment="1">
      <alignment horizontal="center" vertical="center"/>
    </xf>
    <xf numFmtId="0" fontId="55" fillId="0" borderId="0" xfId="23" applyFont="1" applyFill="1"/>
    <xf numFmtId="0" fontId="36" fillId="0" borderId="4" xfId="21" applyFont="1" applyFill="1" applyBorder="1" applyAlignment="1">
      <alignment vertical="center" wrapText="1"/>
    </xf>
    <xf numFmtId="0" fontId="36" fillId="0" borderId="4" xfId="21" applyFont="1" applyFill="1" applyBorder="1" applyAlignment="1">
      <alignment vertical="center"/>
    </xf>
    <xf numFmtId="0" fontId="15" fillId="0" borderId="0" xfId="0" applyFont="1" applyFill="1" applyBorder="1"/>
    <xf numFmtId="168" fontId="36" fillId="4" borderId="4" xfId="21" applyNumberFormat="1" applyFont="1" applyFill="1" applyBorder="1" applyAlignment="1">
      <alignment horizontal="center" vertical="center"/>
    </xf>
    <xf numFmtId="0" fontId="56" fillId="5" borderId="13" xfId="15" applyFont="1" applyFill="1" applyBorder="1" applyAlignment="1">
      <alignment horizontal="center" vertical="center" wrapText="1"/>
    </xf>
    <xf numFmtId="0" fontId="56" fillId="5" borderId="11" xfId="15" applyFont="1" applyFill="1" applyBorder="1" applyAlignment="1">
      <alignment horizontal="center" vertical="center"/>
    </xf>
    <xf numFmtId="0" fontId="56" fillId="5" borderId="4" xfId="15" applyFont="1" applyFill="1" applyBorder="1" applyAlignment="1">
      <alignment horizontal="center" vertical="center"/>
    </xf>
    <xf numFmtId="0" fontId="56" fillId="5" borderId="13" xfId="15" applyFont="1" applyFill="1" applyBorder="1" applyAlignment="1">
      <alignment horizontal="center" vertical="center"/>
    </xf>
    <xf numFmtId="0" fontId="56" fillId="5" borderId="8" xfId="15" applyFont="1" applyFill="1" applyBorder="1" applyAlignment="1">
      <alignment horizontal="center" vertical="center"/>
    </xf>
    <xf numFmtId="0" fontId="57" fillId="4" borderId="11" xfId="15" applyFont="1" applyFill="1" applyBorder="1" applyAlignment="1">
      <alignment horizontal="center" vertical="center"/>
    </xf>
    <xf numFmtId="0" fontId="56" fillId="4" borderId="4" xfId="15" applyFont="1" applyFill="1" applyBorder="1" applyAlignment="1">
      <alignment vertical="center"/>
    </xf>
    <xf numFmtId="0" fontId="57" fillId="4" borderId="4" xfId="15" applyFont="1" applyFill="1" applyBorder="1" applyAlignment="1">
      <alignment vertical="center"/>
    </xf>
    <xf numFmtId="0" fontId="57" fillId="4" borderId="13" xfId="15" applyFont="1" applyFill="1" applyBorder="1" applyAlignment="1">
      <alignment vertical="center"/>
    </xf>
    <xf numFmtId="0" fontId="57" fillId="4" borderId="8" xfId="15" applyFont="1" applyFill="1" applyBorder="1" applyAlignment="1">
      <alignment vertical="center"/>
    </xf>
    <xf numFmtId="0" fontId="57" fillId="4" borderId="11" xfId="15" applyFont="1" applyFill="1" applyBorder="1" applyAlignment="1">
      <alignment horizontal="center" vertical="center" wrapText="1"/>
    </xf>
    <xf numFmtId="0" fontId="57" fillId="4" borderId="4" xfId="15" applyFont="1" applyFill="1" applyBorder="1" applyAlignment="1">
      <alignment vertical="center" wrapText="1"/>
    </xf>
    <xf numFmtId="0" fontId="38" fillId="4" borderId="0" xfId="0" applyFont="1" applyFill="1" applyBorder="1" applyAlignment="1">
      <alignment horizontal="center" vertical="center"/>
    </xf>
    <xf numFmtId="0" fontId="56" fillId="5" borderId="15" xfId="21" applyFont="1" applyFill="1" applyBorder="1" applyAlignment="1">
      <alignment horizontal="center" vertical="center" wrapText="1"/>
    </xf>
    <xf numFmtId="0" fontId="56" fillId="5" borderId="5" xfId="0" applyFont="1" applyFill="1" applyBorder="1" applyAlignment="1">
      <alignment horizontal="center"/>
    </xf>
    <xf numFmtId="0" fontId="56" fillId="5" borderId="40" xfId="0" applyFont="1" applyFill="1" applyBorder="1" applyAlignment="1">
      <alignment horizontal="center"/>
    </xf>
    <xf numFmtId="0" fontId="57" fillId="4" borderId="19" xfId="12" applyFont="1" applyFill="1" applyBorder="1" applyAlignment="1">
      <alignment horizontal="right" vertical="center" wrapText="1"/>
    </xf>
    <xf numFmtId="0" fontId="57" fillId="4" borderId="20" xfId="12" applyFont="1" applyFill="1" applyBorder="1"/>
    <xf numFmtId="0" fontId="57" fillId="6" borderId="18" xfId="0" applyFont="1" applyFill="1" applyBorder="1" applyAlignment="1">
      <alignment horizontal="right"/>
    </xf>
    <xf numFmtId="0" fontId="56" fillId="6" borderId="17" xfId="0" quotePrefix="1" applyFont="1" applyFill="1" applyBorder="1" applyAlignment="1">
      <alignment horizontal="left"/>
    </xf>
    <xf numFmtId="0" fontId="57" fillId="6" borderId="11" xfId="0" applyFont="1" applyFill="1" applyBorder="1" applyAlignment="1">
      <alignment horizontal="right"/>
    </xf>
    <xf numFmtId="0" fontId="56" fillId="6" borderId="4" xfId="0" quotePrefix="1" applyFont="1" applyFill="1" applyBorder="1" applyAlignment="1">
      <alignment horizontal="left"/>
    </xf>
    <xf numFmtId="0" fontId="56" fillId="6" borderId="4" xfId="0" applyFont="1" applyFill="1" applyBorder="1" applyAlignment="1">
      <alignment horizontal="left"/>
    </xf>
    <xf numFmtId="0" fontId="57" fillId="0" borderId="33" xfId="12" applyFont="1" applyFill="1" applyBorder="1" applyAlignment="1">
      <alignment horizontal="center" vertical="center" wrapText="1"/>
    </xf>
    <xf numFmtId="0" fontId="57" fillId="0" borderId="19" xfId="12" applyFont="1" applyFill="1" applyBorder="1" applyAlignment="1">
      <alignment horizontal="left" vertical="center" wrapText="1" indent="1"/>
    </xf>
    <xf numFmtId="0" fontId="56" fillId="0" borderId="33" xfId="12" applyFont="1" applyFill="1" applyBorder="1" applyAlignment="1">
      <alignment horizontal="center" vertical="center" wrapText="1"/>
    </xf>
    <xf numFmtId="0" fontId="57" fillId="0" borderId="11" xfId="12" applyFont="1" applyFill="1" applyBorder="1" applyAlignment="1">
      <alignment horizontal="center" vertical="center"/>
    </xf>
    <xf numFmtId="0" fontId="56" fillId="0" borderId="21" xfId="12" applyFont="1" applyFill="1" applyBorder="1" applyAlignment="1">
      <alignment horizontal="center" vertical="center" wrapText="1"/>
    </xf>
    <xf numFmtId="0" fontId="56" fillId="4" borderId="15" xfId="21" applyFont="1" applyFill="1" applyBorder="1" applyAlignment="1">
      <alignment vertical="top" wrapText="1"/>
    </xf>
    <xf numFmtId="0" fontId="28" fillId="0" borderId="6" xfId="0" applyFont="1" applyFill="1" applyBorder="1" applyAlignment="1"/>
    <xf numFmtId="0" fontId="36" fillId="4" borderId="11" xfId="23" applyFont="1" applyFill="1" applyBorder="1" applyAlignment="1">
      <alignment horizontal="right" vertical="center"/>
    </xf>
    <xf numFmtId="0" fontId="36" fillId="0" borderId="11" xfId="0" applyFont="1" applyFill="1" applyBorder="1" applyAlignment="1">
      <alignment horizontal="center"/>
    </xf>
    <xf numFmtId="0" fontId="36" fillId="0" borderId="4" xfId="0" applyFont="1" applyFill="1" applyBorder="1"/>
    <xf numFmtId="0" fontId="36" fillId="0" borderId="11" xfId="21" applyFont="1" applyFill="1" applyBorder="1">
      <alignment vertical="center"/>
    </xf>
    <xf numFmtId="0" fontId="36" fillId="0" borderId="4" xfId="21" applyFont="1" applyFill="1" applyBorder="1">
      <alignment vertical="center"/>
    </xf>
    <xf numFmtId="0" fontId="38" fillId="4" borderId="15" xfId="24" applyFont="1" applyFill="1" applyBorder="1" applyAlignment="1">
      <alignment horizontal="left" vertical="center" wrapText="1"/>
    </xf>
    <xf numFmtId="0" fontId="36" fillId="0" borderId="11" xfId="0" quotePrefix="1" applyFont="1" applyFill="1" applyBorder="1" applyAlignment="1">
      <alignment horizontal="center"/>
    </xf>
    <xf numFmtId="0" fontId="38" fillId="0" borderId="4" xfId="0" applyFont="1" applyFill="1" applyBorder="1"/>
    <xf numFmtId="0" fontId="38" fillId="0" borderId="11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left" vertical="center" wrapText="1"/>
    </xf>
    <xf numFmtId="0" fontId="57" fillId="0" borderId="0" xfId="0" applyFont="1" applyFill="1" applyBorder="1" applyAlignment="1">
      <alignment horizontal="left"/>
    </xf>
    <xf numFmtId="0" fontId="57" fillId="0" borderId="0" xfId="0" applyFont="1" applyFill="1" applyBorder="1"/>
    <xf numFmtId="0" fontId="56" fillId="4" borderId="4" xfId="0" applyFont="1" applyFill="1" applyBorder="1" applyAlignment="1">
      <alignment horizontal="left"/>
    </xf>
    <xf numFmtId="0" fontId="56" fillId="4" borderId="11" xfId="0" applyFont="1" applyFill="1" applyBorder="1" applyAlignment="1">
      <alignment horizontal="right"/>
    </xf>
    <xf numFmtId="0" fontId="38" fillId="4" borderId="4" xfId="0" applyFont="1" applyFill="1" applyBorder="1" applyAlignment="1">
      <alignment vertical="top" wrapText="1"/>
    </xf>
    <xf numFmtId="0" fontId="36" fillId="4" borderId="4" xfId="0" applyFont="1" applyFill="1" applyBorder="1" applyAlignment="1">
      <alignment horizontal="left" vertical="top" wrapText="1"/>
    </xf>
    <xf numFmtId="0" fontId="36" fillId="4" borderId="4" xfId="0" applyFont="1" applyFill="1" applyBorder="1" applyAlignment="1">
      <alignment horizontal="left" vertical="top"/>
    </xf>
    <xf numFmtId="0" fontId="13" fillId="4" borderId="18" xfId="0" applyFont="1" applyFill="1" applyBorder="1" applyAlignment="1">
      <alignment horizontal="center" vertical="center"/>
    </xf>
    <xf numFmtId="0" fontId="13" fillId="4" borderId="44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vertical="center" wrapText="1"/>
    </xf>
    <xf numFmtId="0" fontId="13" fillId="4" borderId="11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vertical="center"/>
    </xf>
    <xf numFmtId="0" fontId="37" fillId="5" borderId="5" xfId="0" applyFont="1" applyFill="1" applyBorder="1" applyAlignment="1">
      <alignment horizontal="center"/>
    </xf>
    <xf numFmtId="0" fontId="15" fillId="4" borderId="22" xfId="0" applyFont="1" applyFill="1" applyBorder="1" applyAlignment="1">
      <alignment vertical="center"/>
    </xf>
    <xf numFmtId="0" fontId="37" fillId="5" borderId="40" xfId="0" applyFont="1" applyFill="1" applyBorder="1" applyAlignment="1">
      <alignment horizontal="center"/>
    </xf>
    <xf numFmtId="0" fontId="0" fillId="4" borderId="4" xfId="0" applyFill="1" applyBorder="1" applyAlignment="1">
      <alignment vertical="center"/>
    </xf>
    <xf numFmtId="0" fontId="57" fillId="4" borderId="4" xfId="11" applyFont="1" applyFill="1" applyBorder="1" applyAlignment="1" applyProtection="1">
      <alignment horizontal="left" vertical="center"/>
    </xf>
    <xf numFmtId="0" fontId="56" fillId="4" borderId="4" xfId="11" applyFont="1" applyFill="1" applyBorder="1" applyAlignment="1" applyProtection="1">
      <alignment horizontal="left" vertical="center"/>
    </xf>
    <xf numFmtId="0" fontId="56" fillId="5" borderId="33" xfId="11" applyFont="1" applyFill="1" applyBorder="1" applyAlignment="1">
      <alignment horizontal="center" vertical="center" wrapText="1"/>
    </xf>
    <xf numFmtId="0" fontId="56" fillId="5" borderId="19" xfId="11" applyFont="1" applyFill="1" applyBorder="1" applyAlignment="1">
      <alignment horizontal="center" vertical="center"/>
    </xf>
    <xf numFmtId="0" fontId="57" fillId="4" borderId="18" xfId="11" applyFont="1" applyFill="1" applyBorder="1" applyAlignment="1">
      <alignment horizontal="center" vertical="center"/>
    </xf>
    <xf numFmtId="0" fontId="57" fillId="4" borderId="17" xfId="11" applyFont="1" applyFill="1" applyBorder="1" applyAlignment="1" applyProtection="1">
      <alignment horizontal="left" vertical="center"/>
    </xf>
    <xf numFmtId="0" fontId="57" fillId="4" borderId="17" xfId="11" applyFont="1" applyFill="1" applyBorder="1" applyAlignment="1" applyProtection="1">
      <alignment horizontal="center"/>
    </xf>
    <xf numFmtId="0" fontId="57" fillId="4" borderId="17" xfId="21" applyFont="1" applyFill="1" applyBorder="1">
      <alignment vertical="center"/>
    </xf>
    <xf numFmtId="0" fontId="57" fillId="4" borderId="14" xfId="21" applyFont="1" applyFill="1" applyBorder="1">
      <alignment vertical="center"/>
    </xf>
    <xf numFmtId="0" fontId="56" fillId="4" borderId="4" xfId="11" applyFont="1" applyFill="1" applyBorder="1" applyAlignment="1" applyProtection="1">
      <alignment horizontal="left" vertical="center" wrapText="1"/>
    </xf>
    <xf numFmtId="0" fontId="56" fillId="4" borderId="4" xfId="11" applyFont="1" applyFill="1" applyBorder="1" applyAlignment="1" applyProtection="1">
      <alignment vertical="center"/>
    </xf>
    <xf numFmtId="0" fontId="56" fillId="4" borderId="4" xfId="11" applyFont="1" applyFill="1" applyBorder="1" applyProtection="1"/>
    <xf numFmtId="0" fontId="56" fillId="5" borderId="11" xfId="11" applyFont="1" applyFill="1" applyBorder="1" applyAlignment="1">
      <alignment horizontal="center" vertical="center" wrapText="1"/>
    </xf>
    <xf numFmtId="0" fontId="56" fillId="5" borderId="17" xfId="21" applyFont="1" applyFill="1" applyBorder="1" applyAlignment="1">
      <alignment horizontal="center" vertical="center" wrapText="1"/>
    </xf>
    <xf numFmtId="0" fontId="38" fillId="5" borderId="4" xfId="0" applyFont="1" applyFill="1" applyBorder="1" applyAlignment="1">
      <alignment horizontal="center" vertical="center" wrapText="1"/>
    </xf>
    <xf numFmtId="0" fontId="57" fillId="0" borderId="0" xfId="0" applyFont="1" applyFill="1"/>
    <xf numFmtId="0" fontId="36" fillId="4" borderId="0" xfId="24" applyFont="1" applyFill="1" applyBorder="1" applyAlignment="1">
      <alignment vertical="center"/>
    </xf>
    <xf numFmtId="0" fontId="38" fillId="4" borderId="0" xfId="24" applyFont="1" applyFill="1" applyBorder="1" applyAlignment="1">
      <alignment horizontal="left" vertical="center" wrapText="1"/>
    </xf>
    <xf numFmtId="0" fontId="57" fillId="4" borderId="0" xfId="15" applyFont="1" applyFill="1" applyAlignment="1">
      <alignment horizontal="center"/>
    </xf>
    <xf numFmtId="0" fontId="57" fillId="4" borderId="0" xfId="15" applyFont="1" applyFill="1"/>
    <xf numFmtId="0" fontId="36" fillId="7" borderId="4" xfId="15" applyFont="1" applyFill="1" applyBorder="1" applyAlignment="1">
      <alignment horizontal="left" vertical="top"/>
    </xf>
    <xf numFmtId="0" fontId="57" fillId="4" borderId="0" xfId="15" applyFont="1" applyFill="1" applyAlignment="1">
      <alignment vertical="center"/>
    </xf>
    <xf numFmtId="0" fontId="38" fillId="0" borderId="4" xfId="15" applyFont="1" applyFill="1" applyBorder="1" applyAlignment="1">
      <alignment horizontal="left" vertical="top"/>
    </xf>
    <xf numFmtId="0" fontId="36" fillId="0" borderId="4" xfId="15" applyFont="1" applyFill="1" applyBorder="1" applyAlignment="1">
      <alignment horizontal="left" vertical="top"/>
    </xf>
    <xf numFmtId="0" fontId="57" fillId="4" borderId="21" xfId="15" applyFont="1" applyFill="1" applyBorder="1" applyAlignment="1">
      <alignment horizontal="center" vertical="center"/>
    </xf>
    <xf numFmtId="0" fontId="57" fillId="4" borderId="15" xfId="15" applyFont="1" applyFill="1" applyBorder="1" applyAlignment="1">
      <alignment vertical="center"/>
    </xf>
    <xf numFmtId="0" fontId="57" fillId="4" borderId="27" xfId="15" applyFont="1" applyFill="1" applyBorder="1" applyAlignment="1">
      <alignment vertical="center"/>
    </xf>
    <xf numFmtId="0" fontId="57" fillId="4" borderId="16" xfId="15" applyFont="1" applyFill="1" applyBorder="1" applyAlignment="1">
      <alignment vertical="center"/>
    </xf>
    <xf numFmtId="0" fontId="8" fillId="4" borderId="0" xfId="23" applyFont="1" applyFill="1"/>
    <xf numFmtId="0" fontId="57" fillId="4" borderId="11" xfId="0" applyFont="1" applyFill="1" applyBorder="1" applyAlignment="1">
      <alignment horizontal="center"/>
    </xf>
    <xf numFmtId="0" fontId="56" fillId="4" borderId="4" xfId="0" applyFont="1" applyFill="1" applyBorder="1" applyAlignment="1"/>
    <xf numFmtId="0" fontId="57" fillId="4" borderId="11" xfId="0" applyFont="1" applyFill="1" applyBorder="1" applyAlignment="1">
      <alignment horizontal="center" vertical="center"/>
    </xf>
    <xf numFmtId="0" fontId="57" fillId="4" borderId="4" xfId="0" applyFont="1" applyFill="1" applyBorder="1" applyAlignment="1"/>
    <xf numFmtId="0" fontId="36" fillId="4" borderId="22" xfId="23" applyFont="1" applyFill="1" applyBorder="1"/>
    <xf numFmtId="0" fontId="36" fillId="4" borderId="24" xfId="23" applyFont="1" applyFill="1" applyBorder="1"/>
    <xf numFmtId="0" fontId="66" fillId="4" borderId="4" xfId="0" applyFont="1" applyFill="1" applyBorder="1"/>
    <xf numFmtId="0" fontId="56" fillId="4" borderId="11" xfId="0" applyFont="1" applyFill="1" applyBorder="1" applyAlignment="1">
      <alignment horizontal="center" vertical="center"/>
    </xf>
    <xf numFmtId="0" fontId="57" fillId="4" borderId="4" xfId="0" applyFont="1" applyFill="1" applyBorder="1" applyAlignment="1">
      <alignment horizontal="center" vertical="center"/>
    </xf>
    <xf numFmtId="0" fontId="57" fillId="4" borderId="4" xfId="0" applyFont="1" applyFill="1" applyBorder="1" applyAlignment="1">
      <alignment wrapText="1"/>
    </xf>
    <xf numFmtId="0" fontId="56" fillId="4" borderId="22" xfId="0" applyFont="1" applyFill="1" applyBorder="1" applyAlignment="1"/>
    <xf numFmtId="0" fontId="57" fillId="4" borderId="22" xfId="0" applyFont="1" applyFill="1" applyBorder="1" applyAlignment="1"/>
    <xf numFmtId="0" fontId="57" fillId="4" borderId="22" xfId="0" applyFont="1" applyFill="1" applyBorder="1"/>
    <xf numFmtId="0" fontId="38" fillId="5" borderId="4" xfId="23" applyFont="1" applyFill="1" applyBorder="1" applyAlignment="1">
      <alignment horizontal="center"/>
    </xf>
    <xf numFmtId="0" fontId="57" fillId="4" borderId="44" xfId="0" applyFont="1" applyFill="1" applyBorder="1" applyAlignment="1">
      <alignment horizontal="center"/>
    </xf>
    <xf numFmtId="0" fontId="57" fillId="4" borderId="22" xfId="0" applyFont="1" applyFill="1" applyBorder="1" applyAlignment="1">
      <alignment wrapText="1"/>
    </xf>
    <xf numFmtId="0" fontId="57" fillId="4" borderId="15" xfId="11" quotePrefix="1" applyFont="1" applyFill="1" applyBorder="1" applyAlignment="1" applyProtection="1">
      <alignment horizontal="center"/>
    </xf>
    <xf numFmtId="0" fontId="8" fillId="0" borderId="0" xfId="23" applyFill="1"/>
    <xf numFmtId="0" fontId="36" fillId="4" borderId="25" xfId="0" applyFont="1" applyFill="1" applyBorder="1"/>
    <xf numFmtId="0" fontId="36" fillId="4" borderId="25" xfId="0" applyFont="1" applyFill="1" applyBorder="1" applyAlignment="1">
      <alignment horizontal="center"/>
    </xf>
    <xf numFmtId="0" fontId="36" fillId="5" borderId="11" xfId="0" applyFont="1" applyFill="1" applyBorder="1"/>
    <xf numFmtId="0" fontId="36" fillId="5" borderId="25" xfId="0" applyFont="1" applyFill="1" applyBorder="1"/>
    <xf numFmtId="0" fontId="36" fillId="5" borderId="8" xfId="0" applyFont="1" applyFill="1" applyBorder="1"/>
    <xf numFmtId="0" fontId="38" fillId="5" borderId="17" xfId="0" applyFont="1" applyFill="1" applyBorder="1" applyAlignment="1">
      <alignment horizontal="center" vertical="center"/>
    </xf>
    <xf numFmtId="0" fontId="38" fillId="5" borderId="18" xfId="0" applyFont="1" applyFill="1" applyBorder="1" applyAlignment="1">
      <alignment horizontal="center" vertical="center"/>
    </xf>
    <xf numFmtId="0" fontId="38" fillId="5" borderId="8" xfId="0" applyFont="1" applyFill="1" applyBorder="1" applyAlignment="1">
      <alignment horizontal="center" vertical="center"/>
    </xf>
    <xf numFmtId="0" fontId="36" fillId="0" borderId="0" xfId="21" applyFont="1" applyFill="1">
      <alignment vertical="center"/>
    </xf>
    <xf numFmtId="0" fontId="16" fillId="5" borderId="25" xfId="21" applyFont="1" applyFill="1" applyBorder="1" applyAlignment="1">
      <alignment horizontal="center" vertical="center" wrapText="1"/>
    </xf>
    <xf numFmtId="0" fontId="16" fillId="5" borderId="35" xfId="0" applyFont="1" applyFill="1" applyBorder="1" applyAlignment="1">
      <alignment horizontal="center" vertical="center"/>
    </xf>
    <xf numFmtId="0" fontId="16" fillId="5" borderId="47" xfId="0" applyFont="1" applyFill="1" applyBorder="1" applyAlignment="1">
      <alignment horizontal="center" vertical="center"/>
    </xf>
    <xf numFmtId="0" fontId="15" fillId="4" borderId="12" xfId="0" applyFont="1" applyFill="1" applyBorder="1" applyAlignment="1">
      <alignment vertical="center"/>
    </xf>
    <xf numFmtId="0" fontId="15" fillId="4" borderId="13" xfId="0" applyFont="1" applyFill="1" applyBorder="1" applyAlignment="1">
      <alignment vertical="center"/>
    </xf>
    <xf numFmtId="0" fontId="16" fillId="4" borderId="27" xfId="0" applyFont="1" applyFill="1" applyBorder="1" applyAlignment="1">
      <alignment vertical="center"/>
    </xf>
    <xf numFmtId="0" fontId="16" fillId="5" borderId="38" xfId="0" applyFont="1" applyFill="1" applyBorder="1" applyAlignment="1">
      <alignment horizontal="center" vertical="center"/>
    </xf>
    <xf numFmtId="0" fontId="57" fillId="4" borderId="33" xfId="11" applyFont="1" applyFill="1" applyBorder="1" applyAlignment="1">
      <alignment horizontal="center" vertical="center"/>
    </xf>
    <xf numFmtId="0" fontId="56" fillId="4" borderId="19" xfId="11" applyFont="1" applyFill="1" applyBorder="1" applyAlignment="1" applyProtection="1">
      <alignment horizontal="left" vertical="center"/>
    </xf>
    <xf numFmtId="0" fontId="57" fillId="4" borderId="19" xfId="11" applyFont="1" applyFill="1" applyBorder="1" applyAlignment="1" applyProtection="1">
      <alignment horizontal="center"/>
    </xf>
    <xf numFmtId="0" fontId="57" fillId="4" borderId="20" xfId="21" applyFont="1" applyFill="1" applyBorder="1">
      <alignment vertical="center"/>
    </xf>
    <xf numFmtId="0" fontId="57" fillId="4" borderId="44" xfId="0" applyFont="1" applyFill="1" applyBorder="1" applyAlignment="1">
      <alignment horizontal="right"/>
    </xf>
    <xf numFmtId="0" fontId="28" fillId="4" borderId="22" xfId="0" quotePrefix="1" applyFont="1" applyFill="1" applyBorder="1" applyAlignment="1">
      <alignment horizontal="left"/>
    </xf>
    <xf numFmtId="0" fontId="28" fillId="4" borderId="22" xfId="0" applyFont="1" applyFill="1" applyBorder="1"/>
    <xf numFmtId="0" fontId="28" fillId="4" borderId="24" xfId="0" applyFont="1" applyFill="1" applyBorder="1"/>
    <xf numFmtId="0" fontId="38" fillId="5" borderId="21" xfId="0" applyFont="1" applyFill="1" applyBorder="1" applyAlignment="1">
      <alignment horizontal="center"/>
    </xf>
    <xf numFmtId="0" fontId="38" fillId="5" borderId="15" xfId="0" applyFont="1" applyFill="1" applyBorder="1" applyAlignment="1">
      <alignment horizontal="center"/>
    </xf>
    <xf numFmtId="0" fontId="38" fillId="5" borderId="16" xfId="0" applyFont="1" applyFill="1" applyBorder="1" applyAlignment="1">
      <alignment horizontal="center"/>
    </xf>
    <xf numFmtId="0" fontId="56" fillId="5" borderId="48" xfId="15" applyFont="1" applyFill="1" applyBorder="1" applyAlignment="1">
      <alignment horizontal="center" vertical="center"/>
    </xf>
    <xf numFmtId="0" fontId="38" fillId="5" borderId="4" xfId="0" applyFont="1" applyFill="1" applyBorder="1" applyAlignment="1">
      <alignment horizontal="left" vertical="top"/>
    </xf>
    <xf numFmtId="0" fontId="23" fillId="5" borderId="4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left" vertical="top"/>
    </xf>
    <xf numFmtId="0" fontId="36" fillId="4" borderId="19" xfId="0" applyFont="1" applyFill="1" applyBorder="1"/>
    <xf numFmtId="0" fontId="36" fillId="4" borderId="20" xfId="0" applyFont="1" applyFill="1" applyBorder="1"/>
    <xf numFmtId="0" fontId="36" fillId="4" borderId="4" xfId="0" applyFont="1" applyFill="1" applyBorder="1" applyAlignment="1">
      <alignment horizontal="center"/>
    </xf>
    <xf numFmtId="0" fontId="38" fillId="4" borderId="4" xfId="0" applyFont="1" applyFill="1" applyBorder="1" applyAlignment="1">
      <alignment wrapText="1"/>
    </xf>
    <xf numFmtId="0" fontId="36" fillId="4" borderId="4" xfId="0" applyFont="1" applyFill="1" applyBorder="1" applyAlignment="1">
      <alignment wrapText="1"/>
    </xf>
    <xf numFmtId="0" fontId="36" fillId="0" borderId="0" xfId="0" applyFont="1" applyBorder="1" applyAlignment="1">
      <alignment wrapText="1"/>
    </xf>
    <xf numFmtId="2" fontId="36" fillId="4" borderId="4" xfId="0" applyNumberFormat="1" applyFont="1" applyFill="1" applyBorder="1" applyAlignment="1">
      <alignment wrapText="1"/>
    </xf>
    <xf numFmtId="0" fontId="38" fillId="4" borderId="19" xfId="0" applyFont="1" applyFill="1" applyBorder="1" applyAlignment="1">
      <alignment wrapText="1"/>
    </xf>
    <xf numFmtId="0" fontId="38" fillId="4" borderId="4" xfId="0" applyFont="1" applyFill="1" applyBorder="1" applyAlignment="1">
      <alignment horizontal="left" vertical="center" wrapText="1"/>
    </xf>
    <xf numFmtId="0" fontId="38" fillId="0" borderId="13" xfId="0" applyFont="1" applyBorder="1" applyAlignment="1"/>
    <xf numFmtId="0" fontId="36" fillId="0" borderId="4" xfId="0" applyFont="1" applyBorder="1" applyAlignment="1">
      <alignment horizontal="center"/>
    </xf>
    <xf numFmtId="0" fontId="38" fillId="0" borderId="13" xfId="0" applyFont="1" applyBorder="1" applyAlignment="1">
      <alignment vertical="center"/>
    </xf>
    <xf numFmtId="0" fontId="38" fillId="0" borderId="4" xfId="0" applyFont="1" applyBorder="1" applyAlignment="1">
      <alignment wrapText="1"/>
    </xf>
    <xf numFmtId="0" fontId="36" fillId="0" borderId="4" xfId="0" applyFont="1" applyBorder="1" applyAlignment="1">
      <alignment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wrapText="1"/>
    </xf>
    <xf numFmtId="0" fontId="38" fillId="0" borderId="4" xfId="0" applyFont="1" applyBorder="1"/>
    <xf numFmtId="0" fontId="36" fillId="0" borderId="4" xfId="0" applyFont="1" applyBorder="1"/>
    <xf numFmtId="0" fontId="36" fillId="0" borderId="4" xfId="0" applyFont="1" applyBorder="1" applyAlignment="1">
      <alignment horizontal="right"/>
    </xf>
    <xf numFmtId="0" fontId="38" fillId="0" borderId="4" xfId="0" applyFont="1" applyBorder="1" applyAlignment="1">
      <alignment horizontal="center"/>
    </xf>
    <xf numFmtId="0" fontId="36" fillId="0" borderId="4" xfId="0" applyFont="1" applyFill="1" applyBorder="1" applyAlignment="1">
      <alignment horizontal="center"/>
    </xf>
    <xf numFmtId="2" fontId="36" fillId="0" borderId="4" xfId="0" applyNumberFormat="1" applyFont="1" applyFill="1" applyBorder="1" applyAlignment="1">
      <alignment horizontal="center"/>
    </xf>
    <xf numFmtId="0" fontId="36" fillId="0" borderId="0" xfId="0" applyFont="1" applyAlignment="1">
      <alignment wrapText="1"/>
    </xf>
    <xf numFmtId="0" fontId="16" fillId="5" borderId="4" xfId="21" applyFont="1" applyFill="1" applyBorder="1" applyAlignment="1">
      <alignment horizontal="center" vertical="center" wrapText="1"/>
    </xf>
    <xf numFmtId="0" fontId="37" fillId="5" borderId="4" xfId="0" applyFont="1" applyFill="1" applyBorder="1" applyAlignment="1">
      <alignment horizontal="center" vertical="center" wrapText="1"/>
    </xf>
    <xf numFmtId="0" fontId="36" fillId="4" borderId="22" xfId="0" quotePrefix="1" applyFont="1" applyFill="1" applyBorder="1" applyAlignment="1">
      <alignment horizontal="left"/>
    </xf>
    <xf numFmtId="0" fontId="38" fillId="5" borderId="39" xfId="0" applyFont="1" applyFill="1" applyBorder="1" applyAlignment="1">
      <alignment horizontal="center" vertical="center"/>
    </xf>
    <xf numFmtId="0" fontId="37" fillId="4" borderId="0" xfId="0" applyFont="1" applyFill="1"/>
    <xf numFmtId="0" fontId="38" fillId="4" borderId="0" xfId="21" applyFont="1" applyFill="1" applyBorder="1" applyAlignment="1">
      <alignment vertical="center" wrapText="1"/>
    </xf>
    <xf numFmtId="0" fontId="38" fillId="4" borderId="4" xfId="0" applyFont="1" applyFill="1" applyBorder="1" applyAlignment="1">
      <alignment horizontal="left" vertical="top" wrapText="1"/>
    </xf>
    <xf numFmtId="0" fontId="16" fillId="5" borderId="49" xfId="0" applyFont="1" applyFill="1" applyBorder="1" applyAlignment="1">
      <alignment horizontal="center" vertical="center"/>
    </xf>
    <xf numFmtId="0" fontId="38" fillId="4" borderId="4" xfId="15" applyFont="1" applyFill="1" applyBorder="1" applyAlignment="1">
      <alignment horizontal="left" vertical="top"/>
    </xf>
    <xf numFmtId="0" fontId="38" fillId="5" borderId="16" xfId="0" applyFont="1" applyFill="1" applyBorder="1" applyAlignment="1">
      <alignment horizontal="center" vertical="center"/>
    </xf>
    <xf numFmtId="0" fontId="36" fillId="4" borderId="48" xfId="0" applyFont="1" applyFill="1" applyBorder="1"/>
    <xf numFmtId="0" fontId="56" fillId="4" borderId="22" xfId="0" applyFont="1" applyFill="1" applyBorder="1" applyAlignment="1">
      <alignment horizontal="left"/>
    </xf>
    <xf numFmtId="0" fontId="36" fillId="5" borderId="20" xfId="0" applyFont="1" applyFill="1" applyBorder="1" applyAlignment="1">
      <alignment horizontal="center" vertical="center"/>
    </xf>
    <xf numFmtId="0" fontId="38" fillId="5" borderId="21" xfId="0" applyFont="1" applyFill="1" applyBorder="1" applyAlignment="1">
      <alignment horizontal="center" vertical="center"/>
    </xf>
    <xf numFmtId="0" fontId="38" fillId="5" borderId="15" xfId="0" applyFont="1" applyFill="1" applyBorder="1" applyAlignment="1">
      <alignment horizontal="center" vertical="center"/>
    </xf>
    <xf numFmtId="0" fontId="67" fillId="4" borderId="4" xfId="0" applyFont="1" applyFill="1" applyBorder="1" applyAlignment="1">
      <alignment vertical="top" wrapText="1"/>
    </xf>
    <xf numFmtId="2" fontId="57" fillId="4" borderId="0" xfId="0" applyNumberFormat="1" applyFont="1" applyFill="1"/>
    <xf numFmtId="2" fontId="57" fillId="0" borderId="0" xfId="0" applyNumberFormat="1" applyFont="1" applyFill="1" applyBorder="1"/>
    <xf numFmtId="2" fontId="56" fillId="5" borderId="17" xfId="0" applyNumberFormat="1" applyFont="1" applyFill="1" applyBorder="1" applyAlignment="1">
      <alignment horizontal="center" vertical="center" wrapText="1"/>
    </xf>
    <xf numFmtId="2" fontId="57" fillId="5" borderId="15" xfId="0" applyNumberFormat="1" applyFont="1" applyFill="1" applyBorder="1" applyAlignment="1">
      <alignment horizontal="center" vertical="center"/>
    </xf>
    <xf numFmtId="2" fontId="57" fillId="4" borderId="4" xfId="0" applyNumberFormat="1" applyFont="1" applyFill="1" applyBorder="1"/>
    <xf numFmtId="2" fontId="57" fillId="4" borderId="15" xfId="0" applyNumberFormat="1" applyFont="1" applyFill="1" applyBorder="1"/>
    <xf numFmtId="2" fontId="57" fillId="4" borderId="0" xfId="0" applyNumberFormat="1" applyFont="1" applyFill="1" applyBorder="1"/>
    <xf numFmtId="2" fontId="57" fillId="4" borderId="0" xfId="0" applyNumberFormat="1" applyFont="1" applyFill="1" applyBorder="1" applyAlignment="1">
      <alignment horizontal="left"/>
    </xf>
    <xf numFmtId="2" fontId="52" fillId="4" borderId="0" xfId="0" applyNumberFormat="1" applyFont="1" applyFill="1" applyBorder="1"/>
    <xf numFmtId="2" fontId="54" fillId="4" borderId="0" xfId="0" applyNumberFormat="1" applyFont="1" applyFill="1" applyBorder="1"/>
    <xf numFmtId="2" fontId="13" fillId="4" borderId="22" xfId="0" applyNumberFormat="1" applyFont="1" applyFill="1" applyBorder="1"/>
    <xf numFmtId="2" fontId="36" fillId="7" borderId="4" xfId="15" applyNumberFormat="1" applyFont="1" applyFill="1" applyBorder="1" applyAlignment="1">
      <alignment horizontal="right" vertical="top"/>
    </xf>
    <xf numFmtId="2" fontId="57" fillId="4" borderId="4" xfId="15" applyNumberFormat="1" applyFont="1" applyFill="1" applyBorder="1" applyAlignment="1">
      <alignment horizontal="right" vertical="center"/>
    </xf>
    <xf numFmtId="2" fontId="57" fillId="4" borderId="13" xfId="15" applyNumberFormat="1" applyFont="1" applyFill="1" applyBorder="1" applyAlignment="1">
      <alignment horizontal="right" vertical="center"/>
    </xf>
    <xf numFmtId="2" fontId="57" fillId="4" borderId="8" xfId="15" applyNumberFormat="1" applyFont="1" applyFill="1" applyBorder="1" applyAlignment="1">
      <alignment horizontal="right" vertical="center"/>
    </xf>
    <xf numFmtId="2" fontId="57" fillId="4" borderId="4" xfId="15" applyNumberFormat="1" applyFont="1" applyFill="1" applyBorder="1" applyAlignment="1">
      <alignment horizontal="right" vertical="center" wrapText="1"/>
    </xf>
    <xf numFmtId="2" fontId="38" fillId="0" borderId="4" xfId="15" applyNumberFormat="1" applyFont="1" applyFill="1" applyBorder="1" applyAlignment="1">
      <alignment horizontal="right" vertical="top"/>
    </xf>
    <xf numFmtId="2" fontId="36" fillId="0" borderId="4" xfId="15" applyNumberFormat="1" applyFont="1" applyFill="1" applyBorder="1" applyAlignment="1">
      <alignment horizontal="right" vertical="top"/>
    </xf>
    <xf numFmtId="2" fontId="56" fillId="4" borderId="4" xfId="15" applyNumberFormat="1" applyFont="1" applyFill="1" applyBorder="1" applyAlignment="1">
      <alignment vertical="center"/>
    </xf>
    <xf numFmtId="2" fontId="57" fillId="4" borderId="4" xfId="15" applyNumberFormat="1" applyFont="1" applyFill="1" applyBorder="1" applyAlignment="1">
      <alignment vertical="center"/>
    </xf>
    <xf numFmtId="2" fontId="57" fillId="4" borderId="13" xfId="15" applyNumberFormat="1" applyFont="1" applyFill="1" applyBorder="1" applyAlignment="1">
      <alignment vertical="center"/>
    </xf>
    <xf numFmtId="2" fontId="57" fillId="4" borderId="8" xfId="15" applyNumberFormat="1" applyFont="1" applyFill="1" applyBorder="1" applyAlignment="1">
      <alignment vertical="center"/>
    </xf>
    <xf numFmtId="2" fontId="57" fillId="4" borderId="4" xfId="15" applyNumberFormat="1" applyFont="1" applyFill="1" applyBorder="1" applyAlignment="1">
      <alignment vertical="center" wrapText="1"/>
    </xf>
    <xf numFmtId="0" fontId="56" fillId="5" borderId="4" xfId="15" applyFont="1" applyFill="1" applyBorder="1" applyAlignment="1">
      <alignment vertical="center"/>
    </xf>
    <xf numFmtId="0" fontId="56" fillId="5" borderId="13" xfId="15" applyFont="1" applyFill="1" applyBorder="1" applyAlignment="1">
      <alignment vertical="center"/>
    </xf>
    <xf numFmtId="0" fontId="56" fillId="5" borderId="19" xfId="11" applyFont="1" applyFill="1" applyBorder="1" applyAlignment="1">
      <alignment vertical="center"/>
    </xf>
    <xf numFmtId="0" fontId="56" fillId="5" borderId="8" xfId="15" applyFont="1" applyFill="1" applyBorder="1" applyAlignment="1">
      <alignment vertical="center"/>
    </xf>
    <xf numFmtId="2" fontId="36" fillId="7" borderId="4" xfId="15" applyNumberFormat="1" applyFont="1" applyFill="1" applyBorder="1" applyAlignment="1">
      <alignment vertical="top"/>
    </xf>
    <xf numFmtId="2" fontId="38" fillId="0" borderId="4" xfId="15" applyNumberFormat="1" applyFont="1" applyFill="1" applyBorder="1" applyAlignment="1">
      <alignment vertical="top"/>
    </xf>
    <xf numFmtId="2" fontId="36" fillId="0" borderId="4" xfId="15" applyNumberFormat="1" applyFont="1" applyFill="1" applyBorder="1" applyAlignment="1">
      <alignment vertical="top"/>
    </xf>
    <xf numFmtId="0" fontId="56" fillId="4" borderId="33" xfId="11" applyFont="1" applyFill="1" applyBorder="1" applyAlignment="1">
      <alignment horizontal="center" vertical="center"/>
    </xf>
    <xf numFmtId="0" fontId="56" fillId="4" borderId="19" xfId="11" applyFont="1" applyFill="1" applyBorder="1" applyAlignment="1" applyProtection="1">
      <alignment horizontal="center"/>
    </xf>
    <xf numFmtId="0" fontId="56" fillId="4" borderId="20" xfId="21" applyFont="1" applyFill="1" applyBorder="1">
      <alignment vertical="center"/>
    </xf>
    <xf numFmtId="0" fontId="36" fillId="4" borderId="0" xfId="0" applyFont="1" applyFill="1" applyAlignment="1"/>
    <xf numFmtId="0" fontId="38" fillId="4" borderId="21" xfId="11" applyFont="1" applyFill="1" applyBorder="1"/>
    <xf numFmtId="0" fontId="14" fillId="4" borderId="0" xfId="11" applyFont="1" applyFill="1"/>
    <xf numFmtId="0" fontId="38" fillId="4" borderId="21" xfId="0" applyFont="1" applyFill="1" applyBorder="1" applyAlignment="1">
      <alignment horizontal="left"/>
    </xf>
    <xf numFmtId="2" fontId="38" fillId="4" borderId="15" xfId="0" applyNumberFormat="1" applyFont="1" applyFill="1" applyBorder="1"/>
    <xf numFmtId="0" fontId="2" fillId="4" borderId="0" xfId="0" applyFont="1" applyFill="1"/>
    <xf numFmtId="0" fontId="38" fillId="4" borderId="0" xfId="21" applyFont="1" applyFill="1" applyAlignment="1">
      <alignment horizontal="left" vertical="center"/>
    </xf>
    <xf numFmtId="0" fontId="56" fillId="4" borderId="4" xfId="0" applyFont="1" applyFill="1" applyBorder="1" applyAlignment="1">
      <alignment horizontal="center"/>
    </xf>
    <xf numFmtId="0" fontId="38" fillId="4" borderId="4" xfId="0" applyFont="1" applyFill="1" applyBorder="1" applyAlignment="1">
      <alignment horizontal="center" vertical="top" wrapText="1"/>
    </xf>
    <xf numFmtId="0" fontId="57" fillId="4" borderId="0" xfId="0" applyFont="1" applyFill="1" applyAlignment="1">
      <alignment horizontal="center"/>
    </xf>
    <xf numFmtId="0" fontId="57" fillId="0" borderId="0" xfId="0" applyFont="1" applyFill="1" applyBorder="1" applyAlignment="1">
      <alignment horizontal="center"/>
    </xf>
    <xf numFmtId="0" fontId="59" fillId="4" borderId="0" xfId="0" applyFont="1" applyFill="1" applyBorder="1" applyAlignment="1">
      <alignment horizontal="center"/>
    </xf>
    <xf numFmtId="0" fontId="57" fillId="4" borderId="0" xfId="0" applyFont="1" applyFill="1" applyBorder="1" applyAlignment="1">
      <alignment horizontal="center"/>
    </xf>
    <xf numFmtId="0" fontId="52" fillId="4" borderId="0" xfId="0" applyFont="1" applyFill="1" applyBorder="1" applyAlignment="1">
      <alignment horizontal="center"/>
    </xf>
    <xf numFmtId="0" fontId="54" fillId="4" borderId="0" xfId="0" applyFont="1" applyFill="1" applyBorder="1" applyAlignment="1">
      <alignment horizontal="center"/>
    </xf>
    <xf numFmtId="0" fontId="57" fillId="0" borderId="0" xfId="0" applyFont="1" applyFill="1" applyBorder="1" applyAlignment="1">
      <alignment horizontal="right"/>
    </xf>
    <xf numFmtId="0" fontId="56" fillId="4" borderId="4" xfId="0" applyFont="1" applyFill="1" applyBorder="1" applyAlignment="1">
      <alignment horizontal="right"/>
    </xf>
    <xf numFmtId="0" fontId="52" fillId="4" borderId="0" xfId="0" applyFont="1" applyFill="1" applyBorder="1" applyAlignment="1">
      <alignment horizontal="right"/>
    </xf>
    <xf numFmtId="0" fontId="54" fillId="4" borderId="0" xfId="0" applyFont="1" applyFill="1" applyBorder="1" applyAlignment="1">
      <alignment horizontal="right"/>
    </xf>
    <xf numFmtId="0" fontId="57" fillId="5" borderId="21" xfId="0" applyFont="1" applyFill="1" applyBorder="1" applyAlignment="1">
      <alignment horizontal="center" vertical="center"/>
    </xf>
    <xf numFmtId="2" fontId="56" fillId="4" borderId="4" xfId="0" applyNumberFormat="1" applyFont="1" applyFill="1" applyBorder="1"/>
    <xf numFmtId="0" fontId="56" fillId="4" borderId="8" xfId="0" applyFont="1" applyFill="1" applyBorder="1"/>
    <xf numFmtId="8" fontId="57" fillId="5" borderId="15" xfId="0" applyNumberFormat="1" applyFont="1" applyFill="1" applyBorder="1" applyAlignment="1">
      <alignment horizontal="center" vertical="center"/>
    </xf>
    <xf numFmtId="2" fontId="38" fillId="0" borderId="4" xfId="15" applyNumberFormat="1" applyFont="1" applyFill="1" applyBorder="1" applyAlignment="1">
      <alignment horizontal="center" vertical="top"/>
    </xf>
    <xf numFmtId="0" fontId="60" fillId="4" borderId="4" xfId="0" applyFont="1" applyFill="1" applyBorder="1" applyAlignment="1">
      <alignment horizontal="center"/>
    </xf>
    <xf numFmtId="0" fontId="60" fillId="4" borderId="19" xfId="0" applyFont="1" applyFill="1" applyBorder="1" applyAlignment="1">
      <alignment horizontal="center"/>
    </xf>
    <xf numFmtId="0" fontId="56" fillId="4" borderId="33" xfId="0" applyFont="1" applyFill="1" applyBorder="1" applyAlignment="1">
      <alignment horizontal="right"/>
    </xf>
    <xf numFmtId="0" fontId="56" fillId="4" borderId="19" xfId="0" applyFont="1" applyFill="1" applyBorder="1" applyAlignment="1">
      <alignment horizontal="left"/>
    </xf>
    <xf numFmtId="0" fontId="61" fillId="4" borderId="19" xfId="0" applyFont="1" applyFill="1" applyBorder="1" applyAlignment="1">
      <alignment horizontal="center"/>
    </xf>
    <xf numFmtId="0" fontId="61" fillId="4" borderId="19" xfId="0" applyFont="1" applyFill="1" applyBorder="1"/>
    <xf numFmtId="0" fontId="69" fillId="4" borderId="0" xfId="0" applyFont="1" applyFill="1" applyBorder="1"/>
    <xf numFmtId="0" fontId="69" fillId="4" borderId="0" xfId="0" applyFont="1" applyFill="1"/>
    <xf numFmtId="0" fontId="56" fillId="4" borderId="21" xfId="0" applyFont="1" applyFill="1" applyBorder="1" applyAlignment="1">
      <alignment horizontal="right"/>
    </xf>
    <xf numFmtId="0" fontId="56" fillId="4" borderId="15" xfId="0" applyFont="1" applyFill="1" applyBorder="1"/>
    <xf numFmtId="0" fontId="61" fillId="4" borderId="15" xfId="0" applyFont="1" applyFill="1" applyBorder="1"/>
    <xf numFmtId="0" fontId="65" fillId="0" borderId="4" xfId="11" applyFont="1" applyFill="1" applyBorder="1" applyAlignment="1" applyProtection="1">
      <alignment horizontal="right"/>
    </xf>
    <xf numFmtId="0" fontId="56" fillId="4" borderId="11" xfId="15" applyFont="1" applyFill="1" applyBorder="1" applyAlignment="1">
      <alignment horizontal="center" vertical="center"/>
    </xf>
    <xf numFmtId="0" fontId="56" fillId="4" borderId="13" xfId="15" applyFont="1" applyFill="1" applyBorder="1" applyAlignment="1">
      <alignment vertical="center"/>
    </xf>
    <xf numFmtId="0" fontId="56" fillId="4" borderId="8" xfId="15" applyFont="1" applyFill="1" applyBorder="1" applyAlignment="1">
      <alignment vertical="center"/>
    </xf>
    <xf numFmtId="0" fontId="56" fillId="4" borderId="0" xfId="15" applyFont="1" applyFill="1" applyAlignment="1">
      <alignment vertical="center"/>
    </xf>
    <xf numFmtId="2" fontId="65" fillId="0" borderId="4" xfId="11" applyNumberFormat="1" applyFont="1" applyFill="1" applyBorder="1" applyAlignment="1" applyProtection="1">
      <alignment horizontal="right"/>
    </xf>
    <xf numFmtId="0" fontId="38" fillId="5" borderId="29" xfId="0" applyFont="1" applyFill="1" applyBorder="1" applyAlignment="1">
      <alignment horizontal="center" vertical="center" wrapText="1"/>
    </xf>
    <xf numFmtId="0" fontId="56" fillId="4" borderId="21" xfId="11" applyFont="1" applyFill="1" applyBorder="1" applyAlignment="1">
      <alignment horizontal="center" vertical="center"/>
    </xf>
    <xf numFmtId="0" fontId="56" fillId="0" borderId="15" xfId="11" applyFont="1" applyFill="1" applyBorder="1" applyAlignment="1" applyProtection="1">
      <alignment horizontal="center" wrapText="1"/>
    </xf>
    <xf numFmtId="0" fontId="56" fillId="4" borderId="16" xfId="21" applyFont="1" applyFill="1" applyBorder="1">
      <alignment vertical="center"/>
    </xf>
    <xf numFmtId="2" fontId="56" fillId="4" borderId="13" xfId="15" applyNumberFormat="1" applyFont="1" applyFill="1" applyBorder="1" applyAlignment="1">
      <alignment vertical="center"/>
    </xf>
    <xf numFmtId="0" fontId="56" fillId="5" borderId="42" xfId="0" applyFont="1" applyFill="1" applyBorder="1" applyAlignment="1">
      <alignment horizontal="center"/>
    </xf>
    <xf numFmtId="10" fontId="60" fillId="4" borderId="17" xfId="0" applyNumberFormat="1" applyFont="1" applyFill="1" applyBorder="1" applyAlignment="1">
      <alignment horizontal="center"/>
    </xf>
    <xf numFmtId="10" fontId="60" fillId="4" borderId="4" xfId="0" applyNumberFormat="1" applyFont="1" applyFill="1" applyBorder="1" applyAlignment="1">
      <alignment horizontal="center"/>
    </xf>
    <xf numFmtId="10" fontId="60" fillId="4" borderId="19" xfId="0" applyNumberFormat="1" applyFont="1" applyFill="1" applyBorder="1" applyAlignment="1">
      <alignment horizontal="center"/>
    </xf>
    <xf numFmtId="10" fontId="60" fillId="4" borderId="17" xfId="0" applyNumberFormat="1" applyFont="1" applyFill="1" applyBorder="1"/>
    <xf numFmtId="10" fontId="60" fillId="4" borderId="4" xfId="0" applyNumberFormat="1" applyFont="1" applyFill="1" applyBorder="1"/>
    <xf numFmtId="10" fontId="60" fillId="4" borderId="19" xfId="0" applyNumberFormat="1" applyFont="1" applyFill="1" applyBorder="1"/>
    <xf numFmtId="0" fontId="1" fillId="4" borderId="0" xfId="0" applyFont="1" applyFill="1" applyBorder="1" applyAlignment="1">
      <alignment horizontal="center"/>
    </xf>
    <xf numFmtId="0" fontId="36" fillId="4" borderId="0" xfId="0" applyFont="1" applyFill="1" applyBorder="1" applyAlignment="1">
      <alignment horizontal="center"/>
    </xf>
    <xf numFmtId="0" fontId="70" fillId="0" borderId="4" xfId="0" applyFont="1" applyBorder="1"/>
    <xf numFmtId="0" fontId="71" fillId="0" borderId="4" xfId="0" applyFont="1" applyBorder="1"/>
    <xf numFmtId="0" fontId="70" fillId="0" borderId="4" xfId="0" applyFont="1" applyBorder="1" applyAlignment="1">
      <alignment horizontal="left"/>
    </xf>
    <xf numFmtId="0" fontId="71" fillId="0" borderId="4" xfId="0" applyFont="1" applyBorder="1" applyAlignment="1">
      <alignment horizontal="left"/>
    </xf>
    <xf numFmtId="0" fontId="70" fillId="0" borderId="4" xfId="0" applyFont="1" applyBorder="1" applyAlignment="1">
      <alignment horizontal="center" vertical="top"/>
    </xf>
    <xf numFmtId="0" fontId="70" fillId="0" borderId="4" xfId="0" applyFont="1" applyBorder="1" applyAlignment="1">
      <alignment horizontal="left" vertical="top"/>
    </xf>
    <xf numFmtId="0" fontId="15" fillId="4" borderId="4" xfId="0" applyFont="1" applyFill="1" applyBorder="1" applyAlignment="1">
      <alignment horizontal="left" vertical="top"/>
    </xf>
    <xf numFmtId="0" fontId="15" fillId="4" borderId="4" xfId="0" quotePrefix="1" applyFont="1" applyFill="1" applyBorder="1" applyAlignment="1">
      <alignment horizontal="left" vertical="top"/>
    </xf>
    <xf numFmtId="168" fontId="15" fillId="4" borderId="4" xfId="0" applyNumberFormat="1" applyFont="1" applyFill="1" applyBorder="1" applyAlignment="1">
      <alignment horizontal="left" vertical="top"/>
    </xf>
    <xf numFmtId="0" fontId="74" fillId="0" borderId="4" xfId="0" applyFont="1" applyFill="1" applyBorder="1" applyAlignment="1">
      <alignment horizontal="left" vertical="top" wrapText="1"/>
    </xf>
    <xf numFmtId="2" fontId="15" fillId="4" borderId="4" xfId="0" quotePrefix="1" applyNumberFormat="1" applyFont="1" applyFill="1" applyBorder="1" applyAlignment="1">
      <alignment horizontal="left" vertical="top"/>
    </xf>
    <xf numFmtId="0" fontId="15" fillId="4" borderId="4" xfId="0" applyFont="1" applyFill="1" applyBorder="1" applyAlignment="1">
      <alignment horizontal="left" vertical="top" wrapText="1"/>
    </xf>
    <xf numFmtId="0" fontId="36" fillId="5" borderId="8" xfId="0" applyFont="1" applyFill="1" applyBorder="1" applyAlignment="1">
      <alignment horizontal="center" vertical="center" wrapText="1"/>
    </xf>
    <xf numFmtId="0" fontId="38" fillId="5" borderId="50" xfId="0" applyFont="1" applyFill="1" applyBorder="1" applyAlignment="1">
      <alignment horizontal="center" vertical="center"/>
    </xf>
    <xf numFmtId="0" fontId="38" fillId="5" borderId="51" xfId="0" applyFont="1" applyFill="1" applyBorder="1" applyAlignment="1">
      <alignment horizontal="center" vertical="center"/>
    </xf>
    <xf numFmtId="0" fontId="70" fillId="0" borderId="11" xfId="0" applyFont="1" applyBorder="1" applyAlignment="1">
      <alignment horizontal="left" vertical="top"/>
    </xf>
    <xf numFmtId="0" fontId="15" fillId="4" borderId="8" xfId="0" applyFont="1" applyFill="1" applyBorder="1" applyAlignment="1">
      <alignment horizontal="left" vertical="top" wrapText="1"/>
    </xf>
    <xf numFmtId="0" fontId="52" fillId="4" borderId="21" xfId="0" applyFont="1" applyFill="1" applyBorder="1" applyAlignment="1">
      <alignment horizontal="left" vertical="top"/>
    </xf>
    <xf numFmtId="0" fontId="15" fillId="4" borderId="15" xfId="0" applyFont="1" applyFill="1" applyBorder="1" applyAlignment="1">
      <alignment horizontal="left" vertical="top"/>
    </xf>
    <xf numFmtId="0" fontId="15" fillId="4" borderId="15" xfId="0" quotePrefix="1" applyFont="1" applyFill="1" applyBorder="1" applyAlignment="1">
      <alignment horizontal="left" vertical="top"/>
    </xf>
    <xf numFmtId="0" fontId="15" fillId="4" borderId="16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center"/>
    </xf>
    <xf numFmtId="0" fontId="70" fillId="4" borderId="17" xfId="0" applyFont="1" applyFill="1" applyBorder="1" applyAlignment="1">
      <alignment vertical="top" wrapText="1"/>
    </xf>
    <xf numFmtId="0" fontId="70" fillId="4" borderId="4" xfId="0" applyFont="1" applyFill="1" applyBorder="1" applyAlignment="1">
      <alignment horizontal="left" vertical="top"/>
    </xf>
    <xf numFmtId="0" fontId="70" fillId="0" borderId="4" xfId="0" applyFont="1" applyBorder="1" applyAlignment="1">
      <alignment vertical="top"/>
    </xf>
    <xf numFmtId="0" fontId="70" fillId="4" borderId="4" xfId="0" applyFont="1" applyFill="1" applyBorder="1" applyAlignment="1">
      <alignment horizontal="center" vertical="top"/>
    </xf>
    <xf numFmtId="0" fontId="70" fillId="4" borderId="17" xfId="0" applyFont="1" applyFill="1" applyBorder="1" applyAlignment="1">
      <alignment horizontal="left" vertical="top"/>
    </xf>
    <xf numFmtId="0" fontId="70" fillId="4" borderId="17" xfId="0" applyFont="1" applyFill="1" applyBorder="1" applyAlignment="1">
      <alignment vertical="top"/>
    </xf>
    <xf numFmtId="0" fontId="70" fillId="4" borderId="4" xfId="0" quotePrefix="1" applyFont="1" applyFill="1" applyBorder="1" applyAlignment="1">
      <alignment horizontal="center" vertical="top"/>
    </xf>
    <xf numFmtId="0" fontId="74" fillId="0" borderId="4" xfId="0" applyFont="1" applyFill="1" applyBorder="1" applyAlignment="1">
      <alignment horizontal="center" vertical="top" wrapText="1"/>
    </xf>
    <xf numFmtId="0" fontId="70" fillId="4" borderId="4" xfId="0" applyFont="1" applyFill="1" applyBorder="1" applyAlignment="1">
      <alignment vertical="top"/>
    </xf>
    <xf numFmtId="0" fontId="70" fillId="4" borderId="4" xfId="0" quotePrefix="1" applyFont="1" applyFill="1" applyBorder="1" applyAlignment="1">
      <alignment horizontal="left" vertical="top"/>
    </xf>
    <xf numFmtId="0" fontId="74" fillId="4" borderId="11" xfId="0" applyFont="1" applyFill="1" applyBorder="1" applyAlignment="1">
      <alignment horizontal="right" vertical="top"/>
    </xf>
    <xf numFmtId="0" fontId="70" fillId="0" borderId="4" xfId="0" applyFont="1" applyBorder="1" applyAlignment="1">
      <alignment horizontal="right"/>
    </xf>
    <xf numFmtId="0" fontId="1" fillId="4" borderId="0" xfId="11" applyFont="1" applyFill="1" applyBorder="1" applyAlignment="1">
      <alignment horizontal="right" vertical="top"/>
    </xf>
    <xf numFmtId="0" fontId="2" fillId="4" borderId="0" xfId="11" applyFont="1" applyFill="1" applyBorder="1" applyAlignment="1">
      <alignment horizontal="right"/>
    </xf>
    <xf numFmtId="0" fontId="70" fillId="0" borderId="19" xfId="0" applyFont="1" applyBorder="1" applyAlignment="1">
      <alignment horizontal="right"/>
    </xf>
    <xf numFmtId="1" fontId="77" fillId="0" borderId="4" xfId="0" applyNumberFormat="1" applyFont="1" applyBorder="1" applyAlignment="1">
      <alignment horizontal="left"/>
    </xf>
    <xf numFmtId="0" fontId="70" fillId="0" borderId="19" xfId="0" applyFont="1" applyBorder="1" applyAlignment="1">
      <alignment horizontal="left"/>
    </xf>
    <xf numFmtId="0" fontId="38" fillId="4" borderId="4" xfId="11" applyFont="1" applyFill="1" applyBorder="1" applyAlignment="1">
      <alignment vertical="center" wrapText="1"/>
    </xf>
    <xf numFmtId="0" fontId="36" fillId="4" borderId="52" xfId="0" applyFont="1" applyFill="1" applyBorder="1" applyAlignment="1">
      <alignment horizontal="center"/>
    </xf>
    <xf numFmtId="0" fontId="36" fillId="4" borderId="53" xfId="0" applyFont="1" applyFill="1" applyBorder="1" applyAlignment="1">
      <alignment horizontal="center"/>
    </xf>
    <xf numFmtId="0" fontId="36" fillId="4" borderId="36" xfId="0" applyFont="1" applyFill="1" applyBorder="1" applyAlignment="1">
      <alignment horizontal="center"/>
    </xf>
    <xf numFmtId="165" fontId="57" fillId="4" borderId="0" xfId="0" applyNumberFormat="1" applyFont="1" applyFill="1"/>
    <xf numFmtId="165" fontId="57" fillId="0" borderId="0" xfId="0" applyNumberFormat="1" applyFont="1" applyFill="1" applyBorder="1"/>
    <xf numFmtId="165" fontId="56" fillId="5" borderId="17" xfId="0" applyNumberFormat="1" applyFont="1" applyFill="1" applyBorder="1" applyAlignment="1">
      <alignment horizontal="center" vertical="center" wrapText="1"/>
    </xf>
    <xf numFmtId="165" fontId="57" fillId="5" borderId="15" xfId="0" applyNumberFormat="1" applyFont="1" applyFill="1" applyBorder="1" applyAlignment="1">
      <alignment horizontal="center" vertical="center"/>
    </xf>
    <xf numFmtId="165" fontId="57" fillId="4" borderId="15" xfId="0" applyNumberFormat="1" applyFont="1" applyFill="1" applyBorder="1"/>
    <xf numFmtId="165" fontId="57" fillId="4" borderId="0" xfId="0" applyNumberFormat="1" applyFont="1" applyFill="1" applyBorder="1"/>
    <xf numFmtId="165" fontId="57" fillId="4" borderId="0" xfId="0" applyNumberFormat="1" applyFont="1" applyFill="1" applyBorder="1" applyAlignment="1">
      <alignment horizontal="left"/>
    </xf>
    <xf numFmtId="165" fontId="52" fillId="4" borderId="0" xfId="0" applyNumberFormat="1" applyFont="1" applyFill="1" applyBorder="1"/>
    <xf numFmtId="165" fontId="54" fillId="4" borderId="0" xfId="0" applyNumberFormat="1" applyFont="1" applyFill="1" applyBorder="1"/>
    <xf numFmtId="0" fontId="36" fillId="0" borderId="0" xfId="0" applyFont="1" applyFill="1" applyAlignment="1">
      <alignment wrapText="1"/>
    </xf>
    <xf numFmtId="2" fontId="56" fillId="4" borderId="4" xfId="15" applyNumberFormat="1" applyFont="1" applyFill="1" applyBorder="1" applyAlignment="1">
      <alignment horizontal="right" vertical="center"/>
    </xf>
    <xf numFmtId="0" fontId="38" fillId="4" borderId="4" xfId="0" applyFont="1" applyFill="1" applyBorder="1" applyAlignment="1">
      <alignment horizontal="center" vertical="center" wrapText="1"/>
    </xf>
    <xf numFmtId="0" fontId="61" fillId="4" borderId="0" xfId="0" applyFont="1" applyFill="1" applyAlignment="1"/>
    <xf numFmtId="0" fontId="36" fillId="4" borderId="17" xfId="0" applyNumberFormat="1" applyFont="1" applyFill="1" applyBorder="1" applyAlignment="1">
      <alignment horizontal="left" vertical="center" wrapText="1"/>
    </xf>
    <xf numFmtId="0" fontId="36" fillId="4" borderId="22" xfId="0" applyNumberFormat="1" applyFont="1" applyFill="1" applyBorder="1" applyAlignment="1">
      <alignment horizontal="left" vertical="center" wrapText="1"/>
    </xf>
    <xf numFmtId="0" fontId="38" fillId="5" borderId="17" xfId="21" applyFont="1" applyFill="1" applyBorder="1" applyAlignment="1">
      <alignment horizontal="center" vertical="center" wrapText="1"/>
    </xf>
    <xf numFmtId="0" fontId="38" fillId="5" borderId="12" xfId="21" applyFont="1" applyFill="1" applyBorder="1" applyAlignment="1">
      <alignment horizontal="center" vertical="center" wrapText="1"/>
    </xf>
    <xf numFmtId="0" fontId="70" fillId="0" borderId="11" xfId="0" applyFont="1" applyBorder="1" applyAlignment="1">
      <alignment horizontal="center"/>
    </xf>
    <xf numFmtId="1" fontId="1" fillId="4" borderId="0" xfId="11" applyNumberFormat="1" applyFont="1" applyFill="1"/>
    <xf numFmtId="1" fontId="1" fillId="4" borderId="0" xfId="11" applyNumberFormat="1" applyFont="1" applyFill="1" applyBorder="1"/>
    <xf numFmtId="0" fontId="38" fillId="4" borderId="26" xfId="0" applyNumberFormat="1" applyFont="1" applyFill="1" applyBorder="1" applyAlignment="1">
      <alignment horizontal="center" vertical="center" wrapText="1"/>
    </xf>
    <xf numFmtId="14" fontId="36" fillId="4" borderId="14" xfId="0" applyNumberFormat="1" applyFont="1" applyFill="1" applyBorder="1" applyAlignment="1">
      <alignment horizontal="center"/>
    </xf>
    <xf numFmtId="14" fontId="36" fillId="4" borderId="24" xfId="0" applyNumberFormat="1" applyFont="1" applyFill="1" applyBorder="1" applyAlignment="1">
      <alignment horizontal="center"/>
    </xf>
    <xf numFmtId="0" fontId="36" fillId="4" borderId="37" xfId="0" applyFont="1" applyFill="1" applyBorder="1" applyAlignment="1">
      <alignment horizontal="center"/>
    </xf>
    <xf numFmtId="0" fontId="38" fillId="4" borderId="26" xfId="0" applyFont="1" applyFill="1" applyBorder="1" applyAlignment="1">
      <alignment horizontal="center" vertical="center"/>
    </xf>
    <xf numFmtId="2" fontId="36" fillId="4" borderId="4" xfId="0" applyNumberFormat="1" applyFont="1" applyFill="1" applyBorder="1"/>
    <xf numFmtId="2" fontId="38" fillId="0" borderId="4" xfId="0" applyNumberFormat="1" applyFont="1" applyFill="1" applyBorder="1" applyAlignment="1">
      <alignment horizontal="center"/>
    </xf>
    <xf numFmtId="2" fontId="38" fillId="4" borderId="4" xfId="0" applyNumberFormat="1" applyFont="1" applyFill="1" applyBorder="1" applyAlignment="1">
      <alignment wrapText="1"/>
    </xf>
    <xf numFmtId="0" fontId="38" fillId="4" borderId="8" xfId="0" applyFont="1" applyFill="1" applyBorder="1"/>
    <xf numFmtId="0" fontId="3" fillId="4" borderId="0" xfId="0" applyFont="1" applyFill="1"/>
    <xf numFmtId="0" fontId="38" fillId="0" borderId="4" xfId="0" applyFont="1" applyFill="1" applyBorder="1" applyAlignment="1">
      <alignment horizontal="center"/>
    </xf>
    <xf numFmtId="1" fontId="3" fillId="4" borderId="0" xfId="0" applyNumberFormat="1" applyFont="1" applyFill="1"/>
    <xf numFmtId="2" fontId="36" fillId="4" borderId="4" xfId="0" applyNumberFormat="1" applyFont="1" applyFill="1" applyBorder="1" applyAlignment="1">
      <alignment horizontal="center" vertical="center"/>
    </xf>
    <xf numFmtId="0" fontId="36" fillId="4" borderId="4" xfId="0" applyFont="1" applyFill="1" applyBorder="1" applyAlignment="1">
      <alignment horizontal="center" vertical="center"/>
    </xf>
    <xf numFmtId="169" fontId="36" fillId="4" borderId="4" xfId="0" applyNumberFormat="1" applyFont="1" applyFill="1" applyBorder="1" applyAlignment="1">
      <alignment horizontal="center" vertical="center"/>
    </xf>
    <xf numFmtId="165" fontId="36" fillId="4" borderId="4" xfId="0" applyNumberFormat="1" applyFont="1" applyFill="1" applyBorder="1" applyAlignment="1">
      <alignment horizontal="center" vertical="center"/>
    </xf>
    <xf numFmtId="0" fontId="38" fillId="4" borderId="17" xfId="0" applyFont="1" applyFill="1" applyBorder="1" applyAlignment="1">
      <alignment vertical="center" wrapText="1"/>
    </xf>
    <xf numFmtId="0" fontId="36" fillId="4" borderId="39" xfId="11" applyFont="1" applyFill="1" applyBorder="1" applyAlignment="1">
      <alignment horizontal="center"/>
    </xf>
    <xf numFmtId="0" fontId="38" fillId="4" borderId="26" xfId="11" applyFont="1" applyFill="1" applyBorder="1" applyProtection="1"/>
    <xf numFmtId="0" fontId="36" fillId="4" borderId="37" xfId="21" applyFont="1" applyFill="1" applyBorder="1">
      <alignment vertical="center"/>
    </xf>
    <xf numFmtId="0" fontId="56" fillId="4" borderId="15" xfId="0" applyFont="1" applyFill="1" applyBorder="1" applyAlignment="1">
      <alignment horizontal="center"/>
    </xf>
    <xf numFmtId="0" fontId="36" fillId="4" borderId="52" xfId="0" applyFont="1" applyFill="1" applyBorder="1" applyAlignment="1">
      <alignment horizontal="right"/>
    </xf>
    <xf numFmtId="0" fontId="36" fillId="4" borderId="17" xfId="0" applyNumberFormat="1" applyFont="1" applyFill="1" applyBorder="1" applyAlignment="1">
      <alignment horizontal="left" wrapText="1"/>
    </xf>
    <xf numFmtId="0" fontId="36" fillId="4" borderId="4" xfId="0" applyNumberFormat="1" applyFont="1" applyFill="1" applyBorder="1" applyAlignment="1">
      <alignment horizontal="left" wrapText="1"/>
    </xf>
    <xf numFmtId="14" fontId="36" fillId="4" borderId="14" xfId="0" applyNumberFormat="1" applyFont="1" applyFill="1" applyBorder="1"/>
    <xf numFmtId="0" fontId="38" fillId="5" borderId="32" xfId="0" applyFont="1" applyFill="1" applyBorder="1" applyAlignment="1">
      <alignment horizontal="center" vertical="center"/>
    </xf>
    <xf numFmtId="0" fontId="38" fillId="5" borderId="9" xfId="0" applyNumberFormat="1" applyFont="1" applyFill="1" applyBorder="1" applyAlignment="1">
      <alignment horizontal="center" vertical="center" wrapText="1"/>
    </xf>
    <xf numFmtId="0" fontId="38" fillId="5" borderId="10" xfId="0" applyFont="1" applyFill="1" applyBorder="1" applyAlignment="1">
      <alignment horizontal="center" vertical="center"/>
    </xf>
    <xf numFmtId="0" fontId="36" fillId="4" borderId="18" xfId="0" applyFont="1" applyFill="1" applyBorder="1"/>
    <xf numFmtId="0" fontId="36" fillId="4" borderId="11" xfId="0" applyFont="1" applyFill="1" applyBorder="1"/>
    <xf numFmtId="14" fontId="36" fillId="4" borderId="8" xfId="0" applyNumberFormat="1" applyFont="1" applyFill="1" applyBorder="1"/>
    <xf numFmtId="0" fontId="28" fillId="4" borderId="15" xfId="0" applyFont="1" applyFill="1" applyBorder="1"/>
    <xf numFmtId="0" fontId="36" fillId="4" borderId="33" xfId="0" applyFont="1" applyFill="1" applyBorder="1"/>
    <xf numFmtId="0" fontId="28" fillId="4" borderId="21" xfId="0" applyFont="1" applyFill="1" applyBorder="1" applyAlignment="1">
      <alignment horizontal="right"/>
    </xf>
    <xf numFmtId="0" fontId="3" fillId="4" borderId="15" xfId="0" applyFont="1" applyFill="1" applyBorder="1" applyAlignment="1">
      <alignment horizontal="right"/>
    </xf>
    <xf numFmtId="2" fontId="36" fillId="4" borderId="17" xfId="0" applyNumberFormat="1" applyFont="1" applyFill="1" applyBorder="1"/>
    <xf numFmtId="2" fontId="36" fillId="4" borderId="19" xfId="0" applyNumberFormat="1" applyFont="1" applyFill="1" applyBorder="1"/>
    <xf numFmtId="0" fontId="3" fillId="4" borderId="21" xfId="0" applyFont="1" applyFill="1" applyBorder="1"/>
    <xf numFmtId="14" fontId="38" fillId="4" borderId="16" xfId="0" applyNumberFormat="1" applyFont="1" applyFill="1" applyBorder="1"/>
    <xf numFmtId="0" fontId="38" fillId="5" borderId="4" xfId="0" applyNumberFormat="1" applyFont="1" applyFill="1" applyBorder="1" applyAlignment="1">
      <alignment horizontal="center" vertical="center" wrapText="1"/>
    </xf>
    <xf numFmtId="0" fontId="38" fillId="4" borderId="21" xfId="0" applyFont="1" applyFill="1" applyBorder="1"/>
    <xf numFmtId="0" fontId="38" fillId="4" borderId="15" xfId="0" applyFont="1" applyFill="1" applyBorder="1"/>
    <xf numFmtId="0" fontId="38" fillId="4" borderId="15" xfId="0" applyNumberFormat="1" applyFont="1" applyFill="1" applyBorder="1" applyAlignment="1">
      <alignment horizontal="center" vertical="center" wrapText="1"/>
    </xf>
    <xf numFmtId="0" fontId="38" fillId="4" borderId="16" xfId="0" applyFont="1" applyFill="1" applyBorder="1"/>
    <xf numFmtId="0" fontId="38" fillId="4" borderId="15" xfId="0" applyNumberFormat="1" applyFont="1" applyFill="1" applyBorder="1" applyAlignment="1">
      <alignment horizontal="center" wrapText="1"/>
    </xf>
    <xf numFmtId="0" fontId="36" fillId="4" borderId="19" xfId="0" applyNumberFormat="1" applyFont="1" applyFill="1" applyBorder="1" applyAlignment="1">
      <alignment horizontal="left" wrapText="1"/>
    </xf>
    <xf numFmtId="14" fontId="3" fillId="4" borderId="16" xfId="0" applyNumberFormat="1" applyFont="1" applyFill="1" applyBorder="1"/>
    <xf numFmtId="14" fontId="36" fillId="4" borderId="8" xfId="0" applyNumberFormat="1" applyFont="1" applyFill="1" applyBorder="1" applyAlignment="1">
      <alignment horizontal="right"/>
    </xf>
    <xf numFmtId="43" fontId="60" fillId="4" borderId="17" xfId="0" applyNumberFormat="1" applyFont="1" applyFill="1" applyBorder="1"/>
    <xf numFmtId="43" fontId="60" fillId="4" borderId="22" xfId="0" applyNumberFormat="1" applyFont="1" applyFill="1" applyBorder="1"/>
    <xf numFmtId="43" fontId="60" fillId="4" borderId="24" xfId="0" applyNumberFormat="1" applyFont="1" applyFill="1" applyBorder="1"/>
    <xf numFmtId="43" fontId="60" fillId="4" borderId="4" xfId="0" applyNumberFormat="1" applyFont="1" applyFill="1" applyBorder="1"/>
    <xf numFmtId="43" fontId="60" fillId="4" borderId="19" xfId="0" applyNumberFormat="1" applyFont="1" applyFill="1" applyBorder="1"/>
    <xf numFmtId="43" fontId="61" fillId="4" borderId="19" xfId="0" applyNumberFormat="1" applyFont="1" applyFill="1" applyBorder="1"/>
    <xf numFmtId="43" fontId="60" fillId="4" borderId="8" xfId="0" applyNumberFormat="1" applyFont="1" applyFill="1" applyBorder="1"/>
    <xf numFmtId="43" fontId="60" fillId="4" borderId="20" xfId="0" applyNumberFormat="1" applyFont="1" applyFill="1" applyBorder="1"/>
    <xf numFmtId="43" fontId="56" fillId="4" borderId="15" xfId="0" applyNumberFormat="1" applyFont="1" applyFill="1" applyBorder="1"/>
    <xf numFmtId="43" fontId="60" fillId="4" borderId="12" xfId="0" applyNumberFormat="1" applyFont="1" applyFill="1" applyBorder="1"/>
    <xf numFmtId="43" fontId="60" fillId="4" borderId="34" xfId="0" applyNumberFormat="1" applyFont="1" applyFill="1" applyBorder="1"/>
    <xf numFmtId="43" fontId="60" fillId="4" borderId="13" xfId="0" applyNumberFormat="1" applyFont="1" applyFill="1" applyBorder="1"/>
    <xf numFmtId="43" fontId="60" fillId="4" borderId="25" xfId="0" applyNumberFormat="1" applyFont="1" applyFill="1" applyBorder="1"/>
    <xf numFmtId="43" fontId="60" fillId="0" borderId="4" xfId="0" applyNumberFormat="1" applyFont="1" applyFill="1" applyBorder="1"/>
    <xf numFmtId="43" fontId="60" fillId="4" borderId="48" xfId="0" applyNumberFormat="1" applyFont="1" applyFill="1" applyBorder="1"/>
    <xf numFmtId="43" fontId="60" fillId="4" borderId="54" xfId="0" applyNumberFormat="1" applyFont="1" applyFill="1" applyBorder="1"/>
    <xf numFmtId="43" fontId="61" fillId="4" borderId="9" xfId="0" applyNumberFormat="1" applyFont="1" applyFill="1" applyBorder="1"/>
    <xf numFmtId="43" fontId="61" fillId="4" borderId="4" xfId="0" applyNumberFormat="1" applyFont="1" applyFill="1" applyBorder="1"/>
    <xf numFmtId="43" fontId="57" fillId="4" borderId="0" xfId="0" applyNumberFormat="1" applyFont="1" applyFill="1" applyBorder="1"/>
    <xf numFmtId="43" fontId="36" fillId="4" borderId="17" xfId="0" applyNumberFormat="1" applyFont="1" applyFill="1" applyBorder="1"/>
    <xf numFmtId="43" fontId="36" fillId="4" borderId="4" xfId="0" applyNumberFormat="1" applyFont="1" applyFill="1" applyBorder="1"/>
    <xf numFmtId="43" fontId="38" fillId="4" borderId="4" xfId="0" applyNumberFormat="1" applyFont="1" applyFill="1" applyBorder="1"/>
    <xf numFmtId="43" fontId="36" fillId="4" borderId="19" xfId="0" applyNumberFormat="1" applyFont="1" applyFill="1" applyBorder="1"/>
    <xf numFmtId="43" fontId="28" fillId="4" borderId="4" xfId="0" applyNumberFormat="1" applyFont="1" applyFill="1" applyBorder="1"/>
    <xf numFmtId="0" fontId="38" fillId="4" borderId="4" xfId="0" applyFont="1" applyFill="1" applyBorder="1"/>
    <xf numFmtId="43" fontId="3" fillId="4" borderId="4" xfId="0" applyNumberFormat="1" applyFont="1" applyFill="1" applyBorder="1"/>
    <xf numFmtId="43" fontId="36" fillId="4" borderId="8" xfId="0" applyNumberFormat="1" applyFont="1" applyFill="1" applyBorder="1"/>
    <xf numFmtId="43" fontId="38" fillId="4" borderId="8" xfId="0" applyNumberFormat="1" applyFont="1" applyFill="1" applyBorder="1"/>
    <xf numFmtId="43" fontId="38" fillId="4" borderId="19" xfId="0" applyNumberFormat="1" applyFont="1" applyFill="1" applyBorder="1"/>
    <xf numFmtId="2" fontId="64" fillId="8" borderId="4" xfId="11" applyNumberFormat="1" applyFont="1" applyFill="1" applyBorder="1" applyAlignment="1" applyProtection="1">
      <alignment horizontal="right"/>
    </xf>
    <xf numFmtId="2" fontId="57" fillId="0" borderId="4" xfId="15" applyNumberFormat="1" applyFont="1" applyFill="1" applyBorder="1" applyAlignment="1">
      <alignment horizontal="right" vertical="center"/>
    </xf>
    <xf numFmtId="43" fontId="57" fillId="4" borderId="4" xfId="0" quotePrefix="1" applyNumberFormat="1" applyFont="1" applyFill="1" applyBorder="1" applyAlignment="1">
      <alignment horizontal="center"/>
    </xf>
    <xf numFmtId="43" fontId="57" fillId="4" borderId="4" xfId="0" quotePrefix="1" applyNumberFormat="1" applyFont="1" applyFill="1" applyBorder="1" applyAlignment="1">
      <alignment horizontal="right"/>
    </xf>
    <xf numFmtId="43" fontId="57" fillId="4" borderId="4" xfId="0" applyNumberFormat="1" applyFont="1" applyFill="1" applyBorder="1"/>
    <xf numFmtId="43" fontId="57" fillId="4" borderId="4" xfId="0" applyNumberFormat="1" applyFont="1" applyFill="1" applyBorder="1" applyAlignment="1">
      <alignment horizontal="center"/>
    </xf>
    <xf numFmtId="43" fontId="57" fillId="4" borderId="4" xfId="0" applyNumberFormat="1" applyFont="1" applyFill="1" applyBorder="1" applyAlignment="1">
      <alignment horizontal="right"/>
    </xf>
    <xf numFmtId="43" fontId="56" fillId="4" borderId="4" xfId="0" applyNumberFormat="1" applyFont="1" applyFill="1" applyBorder="1" applyAlignment="1">
      <alignment horizontal="center"/>
    </xf>
    <xf numFmtId="43" fontId="56" fillId="4" borderId="4" xfId="0" applyNumberFormat="1" applyFont="1" applyFill="1" applyBorder="1"/>
    <xf numFmtId="43" fontId="56" fillId="4" borderId="4" xfId="0" quotePrefix="1" applyNumberFormat="1" applyFont="1" applyFill="1" applyBorder="1" applyAlignment="1">
      <alignment horizontal="center"/>
    </xf>
    <xf numFmtId="43" fontId="57" fillId="4" borderId="4" xfId="0" quotePrefix="1" applyNumberFormat="1" applyFont="1" applyFill="1" applyBorder="1" applyAlignment="1">
      <alignment horizontal="left"/>
    </xf>
    <xf numFmtId="43" fontId="56" fillId="4" borderId="4" xfId="0" applyNumberFormat="1" applyFont="1" applyFill="1" applyBorder="1" applyAlignment="1">
      <alignment horizontal="right"/>
    </xf>
    <xf numFmtId="43" fontId="56" fillId="4" borderId="4" xfId="0" quotePrefix="1" applyNumberFormat="1" applyFont="1" applyFill="1" applyBorder="1" applyAlignment="1">
      <alignment horizontal="left"/>
    </xf>
    <xf numFmtId="43" fontId="56" fillId="4" borderId="4" xfId="0" quotePrefix="1" applyNumberFormat="1" applyFont="1" applyFill="1" applyBorder="1" applyAlignment="1">
      <alignment horizontal="right"/>
    </xf>
    <xf numFmtId="2" fontId="64" fillId="0" borderId="4" xfId="11" applyNumberFormat="1" applyFont="1" applyFill="1" applyBorder="1" applyAlignment="1" applyProtection="1">
      <alignment horizontal="right"/>
    </xf>
    <xf numFmtId="0" fontId="33" fillId="0" borderId="4" xfId="0" applyFont="1" applyFill="1" applyBorder="1" applyAlignment="1">
      <alignment horizontal="center"/>
    </xf>
    <xf numFmtId="0" fontId="33" fillId="0" borderId="4" xfId="0" applyFont="1" applyBorder="1" applyAlignment="1">
      <alignment horizontal="left" vertical="center" wrapText="1"/>
    </xf>
    <xf numFmtId="43" fontId="33" fillId="4" borderId="4" xfId="0" applyNumberFormat="1" applyFont="1" applyFill="1" applyBorder="1"/>
    <xf numFmtId="0" fontId="33" fillId="4" borderId="8" xfId="0" applyFont="1" applyFill="1" applyBorder="1"/>
    <xf numFmtId="43" fontId="2" fillId="4" borderId="4" xfId="0" applyNumberFormat="1" applyFont="1" applyFill="1" applyBorder="1"/>
    <xf numFmtId="0" fontId="38" fillId="0" borderId="0" xfId="21" applyFont="1">
      <alignment vertical="center"/>
    </xf>
    <xf numFmtId="43" fontId="36" fillId="4" borderId="4" xfId="21" applyNumberFormat="1" applyFont="1" applyFill="1" applyBorder="1" applyAlignment="1">
      <alignment vertical="center"/>
    </xf>
    <xf numFmtId="43" fontId="36" fillId="0" borderId="4" xfId="21" applyNumberFormat="1" applyFont="1" applyBorder="1">
      <alignment vertical="center"/>
    </xf>
    <xf numFmtId="43" fontId="38" fillId="4" borderId="4" xfId="21" applyNumberFormat="1" applyFont="1" applyFill="1" applyBorder="1" applyAlignment="1">
      <alignment vertical="center"/>
    </xf>
    <xf numFmtId="43" fontId="57" fillId="4" borderId="4" xfId="22" applyNumberFormat="1" applyFont="1" applyFill="1" applyBorder="1">
      <alignment vertical="center"/>
    </xf>
    <xf numFmtId="43" fontId="57" fillId="4" borderId="4" xfId="22" applyNumberFormat="1" applyFont="1" applyFill="1" applyBorder="1" applyAlignment="1">
      <alignment horizontal="center" vertical="center"/>
    </xf>
    <xf numFmtId="43" fontId="57" fillId="4" borderId="4" xfId="21" applyNumberFormat="1" applyFont="1" applyFill="1" applyBorder="1" applyAlignment="1">
      <alignment horizontal="center" vertical="center"/>
    </xf>
    <xf numFmtId="43" fontId="56" fillId="4" borderId="4" xfId="22" applyNumberFormat="1" applyFont="1" applyFill="1" applyBorder="1" applyAlignment="1">
      <alignment horizontal="center" vertical="center"/>
    </xf>
    <xf numFmtId="0" fontId="56" fillId="4" borderId="21" xfId="21" applyFont="1" applyFill="1" applyBorder="1" applyAlignment="1">
      <alignment horizontal="center" vertical="center" wrapText="1"/>
    </xf>
    <xf numFmtId="43" fontId="56" fillId="4" borderId="15" xfId="21" applyNumberFormat="1" applyFont="1" applyFill="1" applyBorder="1" applyAlignment="1">
      <alignment horizontal="center" vertical="center"/>
    </xf>
    <xf numFmtId="43" fontId="56" fillId="4" borderId="15" xfId="21" applyNumberFormat="1" applyFont="1" applyFill="1" applyBorder="1">
      <alignment vertical="center"/>
    </xf>
    <xf numFmtId="0" fontId="53" fillId="4" borderId="0" xfId="14" applyFont="1" applyFill="1"/>
    <xf numFmtId="43" fontId="70" fillId="0" borderId="4" xfId="0" applyNumberFormat="1" applyFont="1" applyBorder="1" applyAlignment="1">
      <alignment horizontal="center"/>
    </xf>
    <xf numFmtId="43" fontId="1" fillId="4" borderId="4" xfId="11" applyNumberFormat="1" applyFont="1" applyFill="1" applyBorder="1" applyAlignment="1">
      <alignment horizontal="right" vertical="top"/>
    </xf>
    <xf numFmtId="43" fontId="36" fillId="4" borderId="4" xfId="0" applyNumberFormat="1" applyFont="1" applyFill="1" applyBorder="1" applyAlignment="1">
      <alignment horizontal="right"/>
    </xf>
    <xf numFmtId="43" fontId="78" fillId="0" borderId="4" xfId="0" applyNumberFormat="1" applyFont="1" applyBorder="1" applyAlignment="1">
      <alignment horizontal="center"/>
    </xf>
    <xf numFmtId="43" fontId="38" fillId="4" borderId="4" xfId="0" quotePrefix="1" applyNumberFormat="1" applyFont="1" applyFill="1" applyBorder="1" applyAlignment="1">
      <alignment horizontal="right"/>
    </xf>
    <xf numFmtId="43" fontId="57" fillId="4" borderId="15" xfId="0" applyNumberFormat="1" applyFont="1" applyFill="1" applyBorder="1"/>
    <xf numFmtId="43" fontId="13" fillId="4" borderId="17" xfId="0" applyNumberFormat="1" applyFont="1" applyFill="1" applyBorder="1"/>
    <xf numFmtId="43" fontId="13" fillId="4" borderId="22" xfId="0" applyNumberFormat="1" applyFont="1" applyFill="1" applyBorder="1"/>
    <xf numFmtId="43" fontId="13" fillId="4" borderId="4" xfId="0" applyNumberFormat="1" applyFont="1" applyFill="1" applyBorder="1"/>
    <xf numFmtId="43" fontId="38" fillId="4" borderId="15" xfId="0" applyNumberFormat="1" applyFont="1" applyFill="1" applyBorder="1"/>
    <xf numFmtId="43" fontId="36" fillId="4" borderId="4" xfId="11" quotePrefix="1" applyNumberFormat="1" applyFont="1" applyFill="1" applyBorder="1" applyAlignment="1">
      <alignment horizontal="center" vertical="top" wrapText="1"/>
    </xf>
    <xf numFmtId="43" fontId="36" fillId="4" borderId="4" xfId="11" applyNumberFormat="1" applyFont="1" applyFill="1" applyBorder="1" applyAlignment="1">
      <alignment horizontal="center" vertical="top" wrapText="1"/>
    </xf>
    <xf numFmtId="43" fontId="9" fillId="4" borderId="0" xfId="11" applyNumberFormat="1" applyFont="1" applyFill="1" applyBorder="1" applyAlignment="1">
      <alignment vertical="top"/>
    </xf>
    <xf numFmtId="43" fontId="36" fillId="4" borderId="8" xfId="11" applyNumberFormat="1" applyFont="1" applyFill="1" applyBorder="1" applyAlignment="1">
      <alignment vertical="top"/>
    </xf>
    <xf numFmtId="43" fontId="36" fillId="4" borderId="4" xfId="11" applyNumberFormat="1" applyFont="1" applyFill="1" applyBorder="1" applyAlignment="1">
      <alignment horizontal="left" vertical="top"/>
    </xf>
    <xf numFmtId="43" fontId="36" fillId="4" borderId="4" xfId="11" applyNumberFormat="1" applyFont="1" applyFill="1" applyBorder="1"/>
    <xf numFmtId="43" fontId="36" fillId="4" borderId="8" xfId="11" applyNumberFormat="1" applyFont="1" applyFill="1" applyBorder="1"/>
    <xf numFmtId="43" fontId="36" fillId="4" borderId="4" xfId="11" applyNumberFormat="1" applyFont="1" applyFill="1" applyBorder="1" applyAlignment="1">
      <alignment horizontal="right"/>
    </xf>
    <xf numFmtId="43" fontId="36" fillId="4" borderId="4" xfId="11" applyNumberFormat="1" applyFont="1" applyFill="1" applyBorder="1" applyAlignment="1">
      <alignment vertical="top"/>
    </xf>
    <xf numFmtId="43" fontId="40" fillId="4" borderId="4" xfId="11" applyNumberFormat="1" applyFont="1" applyFill="1" applyBorder="1"/>
    <xf numFmtId="43" fontId="38" fillId="4" borderId="15" xfId="11" applyNumberFormat="1" applyFont="1" applyFill="1" applyBorder="1" applyAlignment="1">
      <alignment horizontal="left" vertical="top"/>
    </xf>
    <xf numFmtId="43" fontId="38" fillId="4" borderId="4" xfId="11" applyNumberFormat="1" applyFont="1" applyFill="1" applyBorder="1" applyAlignment="1">
      <alignment horizontal="center" vertical="top" wrapText="1"/>
    </xf>
    <xf numFmtId="43" fontId="38" fillId="4" borderId="15" xfId="11" applyNumberFormat="1" applyFont="1" applyFill="1" applyBorder="1" applyAlignment="1">
      <alignment horizontal="center" vertical="top" wrapText="1"/>
    </xf>
    <xf numFmtId="43" fontId="38" fillId="4" borderId="16" xfId="11" applyNumberFormat="1" applyFont="1" applyFill="1" applyBorder="1" applyAlignment="1">
      <alignment vertical="top"/>
    </xf>
    <xf numFmtId="43" fontId="38" fillId="4" borderId="16" xfId="11" applyNumberFormat="1" applyFont="1" applyFill="1" applyBorder="1"/>
    <xf numFmtId="43" fontId="38" fillId="4" borderId="8" xfId="11" applyNumberFormat="1" applyFont="1" applyFill="1" applyBorder="1" applyAlignment="1">
      <alignment vertical="top"/>
    </xf>
    <xf numFmtId="43" fontId="57" fillId="4" borderId="4" xfId="21" applyNumberFormat="1" applyFont="1" applyFill="1" applyBorder="1">
      <alignment vertical="center"/>
    </xf>
    <xf numFmtId="43" fontId="57" fillId="4" borderId="4" xfId="21" applyNumberFormat="1" applyFont="1" applyFill="1" applyBorder="1" applyAlignment="1">
      <alignment vertical="center" wrapText="1"/>
    </xf>
    <xf numFmtId="43" fontId="57" fillId="4" borderId="19" xfId="21" applyNumberFormat="1" applyFont="1" applyFill="1" applyBorder="1">
      <alignment vertical="center"/>
    </xf>
    <xf numFmtId="43" fontId="56" fillId="4" borderId="19" xfId="21" applyNumberFormat="1" applyFont="1" applyFill="1" applyBorder="1">
      <alignment vertical="center"/>
    </xf>
    <xf numFmtId="43" fontId="56" fillId="4" borderId="31" xfId="21" applyNumberFormat="1" applyFont="1" applyFill="1" applyBorder="1" applyAlignment="1">
      <alignment vertical="center" wrapText="1"/>
    </xf>
    <xf numFmtId="0" fontId="37" fillId="4" borderId="0" xfId="0" applyFont="1" applyFill="1" applyBorder="1" applyAlignment="1">
      <alignment horizontal="left"/>
    </xf>
    <xf numFmtId="0" fontId="58" fillId="4" borderId="0" xfId="21" applyFont="1" applyFill="1" applyAlignment="1">
      <alignment horizontal="left" vertical="center"/>
    </xf>
    <xf numFmtId="0" fontId="54" fillId="4" borderId="0" xfId="0" applyFont="1" applyFill="1" applyAlignment="1">
      <alignment horizontal="right"/>
    </xf>
    <xf numFmtId="2" fontId="54" fillId="4" borderId="0" xfId="0" applyNumberFormat="1" applyFont="1" applyFill="1"/>
    <xf numFmtId="0" fontId="54" fillId="4" borderId="0" xfId="0" applyFont="1" applyFill="1"/>
    <xf numFmtId="0" fontId="34" fillId="4" borderId="0" xfId="0" applyFont="1" applyFill="1" applyBorder="1" applyAlignment="1">
      <alignment horizontal="left"/>
    </xf>
    <xf numFmtId="0" fontId="38" fillId="4" borderId="0" xfId="0" applyFont="1" applyFill="1" applyBorder="1" applyAlignment="1">
      <alignment horizontal="left"/>
    </xf>
    <xf numFmtId="165" fontId="54" fillId="4" borderId="0" xfId="0" applyNumberFormat="1" applyFont="1" applyFill="1"/>
    <xf numFmtId="0" fontId="33" fillId="4" borderId="0" xfId="0" applyFont="1" applyFill="1" applyBorder="1" applyAlignment="1">
      <alignment horizontal="left"/>
    </xf>
    <xf numFmtId="0" fontId="54" fillId="0" borderId="0" xfId="0" applyFont="1" applyFill="1" applyBorder="1"/>
    <xf numFmtId="165" fontId="54" fillId="0" borderId="0" xfId="0" applyNumberFormat="1" applyFont="1" applyFill="1" applyBorder="1"/>
    <xf numFmtId="0" fontId="54" fillId="0" borderId="0" xfId="0" applyFont="1" applyFill="1"/>
    <xf numFmtId="0" fontId="58" fillId="0" borderId="0" xfId="0" applyFont="1" applyFill="1"/>
    <xf numFmtId="2" fontId="54" fillId="0" borderId="0" xfId="0" applyNumberFormat="1" applyFont="1" applyFill="1" applyBorder="1"/>
    <xf numFmtId="0" fontId="58" fillId="4" borderId="0" xfId="0" applyFont="1" applyFill="1" applyAlignment="1">
      <alignment horizontal="right"/>
    </xf>
    <xf numFmtId="2" fontId="58" fillId="4" borderId="0" xfId="0" applyNumberFormat="1" applyFont="1" applyFill="1"/>
    <xf numFmtId="0" fontId="58" fillId="4" borderId="0" xfId="0" applyFont="1" applyFill="1"/>
    <xf numFmtId="0" fontId="58" fillId="4" borderId="0" xfId="0" applyFont="1" applyFill="1" applyBorder="1"/>
    <xf numFmtId="0" fontId="58" fillId="0" borderId="0" xfId="0" applyFont="1" applyFill="1" applyBorder="1"/>
    <xf numFmtId="2" fontId="58" fillId="0" borderId="0" xfId="0" applyNumberFormat="1" applyFont="1" applyFill="1" applyBorder="1"/>
    <xf numFmtId="0" fontId="56" fillId="5" borderId="50" xfId="0" applyFont="1" applyFill="1" applyBorder="1" applyAlignment="1">
      <alignment horizontal="right"/>
    </xf>
    <xf numFmtId="2" fontId="56" fillId="5" borderId="0" xfId="0" applyNumberFormat="1" applyFont="1" applyFill="1" applyBorder="1" applyAlignment="1">
      <alignment horizontal="center" vertical="center"/>
    </xf>
    <xf numFmtId="0" fontId="56" fillId="5" borderId="51" xfId="0" applyFont="1" applyFill="1" applyBorder="1" applyAlignment="1">
      <alignment horizontal="center"/>
    </xf>
    <xf numFmtId="0" fontId="78" fillId="0" borderId="11" xfId="0" applyFont="1" applyBorder="1" applyAlignment="1">
      <alignment horizontal="center"/>
    </xf>
    <xf numFmtId="0" fontId="34" fillId="4" borderId="0" xfId="0" applyFont="1" applyFill="1"/>
    <xf numFmtId="0" fontId="58" fillId="4" borderId="0" xfId="15" applyFont="1" applyFill="1"/>
    <xf numFmtId="0" fontId="44" fillId="4" borderId="0" xfId="15" applyFont="1" applyFill="1" applyAlignment="1">
      <alignment horizontal="left"/>
    </xf>
    <xf numFmtId="0" fontId="44" fillId="4" borderId="0" xfId="15" applyFont="1" applyFill="1"/>
    <xf numFmtId="0" fontId="33" fillId="4" borderId="0" xfId="0" applyFont="1" applyFill="1"/>
    <xf numFmtId="0" fontId="44" fillId="4" borderId="0" xfId="15" applyFont="1" applyFill="1" applyBorder="1"/>
    <xf numFmtId="0" fontId="81" fillId="4" borderId="0" xfId="0" applyFont="1" applyFill="1"/>
    <xf numFmtId="0" fontId="34" fillId="4" borderId="0" xfId="0" applyFont="1" applyFill="1" applyAlignment="1"/>
    <xf numFmtId="0" fontId="56" fillId="5" borderId="50" xfId="0" applyFont="1" applyFill="1" applyBorder="1" applyAlignment="1">
      <alignment horizontal="center"/>
    </xf>
    <xf numFmtId="43" fontId="61" fillId="4" borderId="20" xfId="0" applyNumberFormat="1" applyFont="1" applyFill="1" applyBorder="1"/>
    <xf numFmtId="43" fontId="56" fillId="4" borderId="16" xfId="0" applyNumberFormat="1" applyFont="1" applyFill="1" applyBorder="1"/>
    <xf numFmtId="0" fontId="54" fillId="4" borderId="0" xfId="14" applyFont="1" applyFill="1"/>
    <xf numFmtId="0" fontId="33" fillId="4" borderId="0" xfId="0" applyFont="1" applyFill="1" applyBorder="1"/>
    <xf numFmtId="0" fontId="34" fillId="4" borderId="0" xfId="23" applyFont="1" applyFill="1"/>
    <xf numFmtId="168" fontId="27" fillId="4" borderId="0" xfId="0" applyNumberFormat="1" applyFont="1" applyFill="1"/>
    <xf numFmtId="43" fontId="36" fillId="4" borderId="4" xfId="0" applyNumberFormat="1" applyFont="1" applyFill="1" applyBorder="1" applyAlignment="1">
      <alignment horizontal="left" vertical="center"/>
    </xf>
    <xf numFmtId="43" fontId="36" fillId="4" borderId="4" xfId="0" applyNumberFormat="1" applyFont="1" applyFill="1" applyBorder="1" applyAlignment="1">
      <alignment vertical="center"/>
    </xf>
    <xf numFmtId="43" fontId="38" fillId="4" borderId="26" xfId="0" applyNumberFormat="1" applyFont="1" applyFill="1" applyBorder="1"/>
    <xf numFmtId="43" fontId="36" fillId="4" borderId="26" xfId="0" applyNumberFormat="1" applyFont="1" applyFill="1" applyBorder="1"/>
    <xf numFmtId="43" fontId="36" fillId="4" borderId="4" xfId="0" applyNumberFormat="1" applyFont="1" applyFill="1" applyBorder="1" applyAlignment="1">
      <alignment horizontal="center" vertical="center"/>
    </xf>
    <xf numFmtId="43" fontId="36" fillId="4" borderId="15" xfId="0" applyNumberFormat="1" applyFont="1" applyFill="1" applyBorder="1" applyAlignment="1">
      <alignment horizontal="left"/>
    </xf>
    <xf numFmtId="43" fontId="36" fillId="4" borderId="15" xfId="0" applyNumberFormat="1" applyFont="1" applyFill="1" applyBorder="1"/>
    <xf numFmtId="2" fontId="36" fillId="4" borderId="26" xfId="0" applyNumberFormat="1" applyFont="1" applyFill="1" applyBorder="1"/>
    <xf numFmtId="43" fontId="38" fillId="4" borderId="17" xfId="0" applyNumberFormat="1" applyFont="1" applyFill="1" applyBorder="1" applyAlignment="1">
      <alignment vertical="center"/>
    </xf>
    <xf numFmtId="43" fontId="36" fillId="4" borderId="17" xfId="0" applyNumberFormat="1" applyFont="1" applyFill="1" applyBorder="1" applyAlignment="1">
      <alignment vertical="center"/>
    </xf>
    <xf numFmtId="170" fontId="38" fillId="4" borderId="4" xfId="11" applyNumberFormat="1" applyFont="1" applyFill="1" applyBorder="1"/>
    <xf numFmtId="170" fontId="38" fillId="4" borderId="4" xfId="11" applyNumberFormat="1" applyFont="1" applyFill="1" applyBorder="1" applyAlignment="1">
      <alignment horizontal="right"/>
    </xf>
    <xf numFmtId="170" fontId="38" fillId="4" borderId="4" xfId="11" applyNumberFormat="1" applyFont="1" applyFill="1" applyBorder="1" applyAlignment="1">
      <alignment vertical="top"/>
    </xf>
    <xf numFmtId="170" fontId="38" fillId="4" borderId="8" xfId="11" applyNumberFormat="1" applyFont="1" applyFill="1" applyBorder="1" applyAlignment="1">
      <alignment horizontal="right"/>
    </xf>
    <xf numFmtId="170" fontId="77" fillId="0" borderId="4" xfId="0" applyNumberFormat="1" applyFont="1" applyBorder="1" applyAlignment="1">
      <alignment horizontal="right"/>
    </xf>
    <xf numFmtId="170" fontId="38" fillId="4" borderId="4" xfId="11" quotePrefix="1" applyNumberFormat="1" applyFont="1" applyFill="1" applyBorder="1" applyAlignment="1">
      <alignment horizontal="right" vertical="center" wrapText="1"/>
    </xf>
    <xf numFmtId="170" fontId="38" fillId="4" borderId="8" xfId="11" applyNumberFormat="1" applyFont="1" applyFill="1" applyBorder="1"/>
    <xf numFmtId="170" fontId="77" fillId="0" borderId="25" xfId="0" applyNumberFormat="1" applyFont="1" applyBorder="1" applyAlignment="1">
      <alignment horizontal="right"/>
    </xf>
    <xf numFmtId="170" fontId="77" fillId="0" borderId="19" xfId="0" applyNumberFormat="1" applyFont="1" applyBorder="1" applyAlignment="1">
      <alignment horizontal="right"/>
    </xf>
    <xf numFmtId="170" fontId="36" fillId="4" borderId="15" xfId="11" applyNumberFormat="1" applyFont="1" applyFill="1" applyBorder="1"/>
    <xf numFmtId="170" fontId="35" fillId="4" borderId="16" xfId="11" applyNumberFormat="1" applyFont="1" applyFill="1" applyBorder="1"/>
    <xf numFmtId="170" fontId="38" fillId="4" borderId="4" xfId="11" applyNumberFormat="1" applyFont="1" applyFill="1" applyBorder="1" applyAlignment="1">
      <alignment horizontal="right" vertical="top"/>
    </xf>
    <xf numFmtId="170" fontId="70" fillId="0" borderId="4" xfId="0" applyNumberFormat="1" applyFont="1" applyBorder="1"/>
    <xf numFmtId="170" fontId="70" fillId="0" borderId="4" xfId="0" applyNumberFormat="1" applyFont="1" applyBorder="1" applyAlignment="1">
      <alignment horizontal="left"/>
    </xf>
    <xf numFmtId="170" fontId="38" fillId="4" borderId="8" xfId="11" quotePrefix="1" applyNumberFormat="1" applyFont="1" applyFill="1" applyBorder="1" applyAlignment="1">
      <alignment vertical="center" wrapText="1"/>
    </xf>
    <xf numFmtId="170" fontId="38" fillId="4" borderId="4" xfId="11" applyNumberFormat="1" applyFont="1" applyFill="1" applyBorder="1" applyAlignment="1"/>
    <xf numFmtId="170" fontId="38" fillId="4" borderId="8" xfId="11" applyNumberFormat="1" applyFont="1" applyFill="1" applyBorder="1" applyAlignment="1"/>
    <xf numFmtId="170" fontId="70" fillId="0" borderId="4" xfId="0" applyNumberFormat="1" applyFont="1" applyBorder="1" applyAlignment="1"/>
    <xf numFmtId="170" fontId="36" fillId="4" borderId="15" xfId="11" applyNumberFormat="1" applyFont="1" applyFill="1" applyBorder="1" applyAlignment="1"/>
    <xf numFmtId="170" fontId="38" fillId="4" borderId="16" xfId="11" applyNumberFormat="1" applyFont="1" applyFill="1" applyBorder="1" applyAlignment="1"/>
    <xf numFmtId="170" fontId="38" fillId="0" borderId="4" xfId="11" quotePrefix="1" applyNumberFormat="1" applyFont="1" applyFill="1" applyBorder="1" applyAlignment="1">
      <alignment horizontal="center" vertical="center" wrapText="1"/>
    </xf>
    <xf numFmtId="170" fontId="38" fillId="0" borderId="8" xfId="11" quotePrefix="1" applyNumberFormat="1" applyFont="1" applyFill="1" applyBorder="1" applyAlignment="1">
      <alignment horizontal="center" vertical="center" wrapText="1"/>
    </xf>
    <xf numFmtId="170" fontId="36" fillId="4" borderId="4" xfId="11" applyNumberFormat="1" applyFont="1" applyFill="1" applyBorder="1"/>
    <xf numFmtId="170" fontId="40" fillId="4" borderId="16" xfId="11" applyNumberFormat="1" applyFont="1" applyFill="1" applyBorder="1"/>
    <xf numFmtId="43" fontId="36" fillId="4" borderId="4" xfId="21" applyNumberFormat="1" applyFont="1" applyFill="1" applyBorder="1">
      <alignment vertical="center"/>
    </xf>
    <xf numFmtId="43" fontId="38" fillId="4" borderId="4" xfId="21" applyNumberFormat="1" applyFont="1" applyFill="1" applyBorder="1">
      <alignment vertical="center"/>
    </xf>
    <xf numFmtId="43" fontId="38" fillId="4" borderId="15" xfId="21" applyNumberFormat="1" applyFont="1" applyFill="1" applyBorder="1">
      <alignment vertical="center"/>
    </xf>
    <xf numFmtId="43" fontId="36" fillId="4" borderId="15" xfId="21" applyNumberFormat="1" applyFont="1" applyFill="1" applyBorder="1">
      <alignment vertical="center"/>
    </xf>
    <xf numFmtId="43" fontId="36" fillId="4" borderId="15" xfId="0" applyNumberFormat="1" applyFont="1" applyFill="1" applyBorder="1" applyAlignment="1">
      <alignment horizontal="right"/>
    </xf>
    <xf numFmtId="43" fontId="38" fillId="4" borderId="26" xfId="21" applyNumberFormat="1" applyFont="1" applyFill="1" applyBorder="1">
      <alignment vertical="center"/>
    </xf>
    <xf numFmtId="43" fontId="36" fillId="4" borderId="26" xfId="21" applyNumberFormat="1" applyFont="1" applyFill="1" applyBorder="1">
      <alignment vertical="center"/>
    </xf>
    <xf numFmtId="43" fontId="38" fillId="4" borderId="26" xfId="0" quotePrefix="1" applyNumberFormat="1" applyFont="1" applyFill="1" applyBorder="1" applyAlignment="1">
      <alignment horizontal="right"/>
    </xf>
    <xf numFmtId="0" fontId="38" fillId="5" borderId="8" xfId="21" applyFont="1" applyFill="1" applyBorder="1" applyAlignment="1">
      <alignment horizontal="center" vertical="center"/>
    </xf>
    <xf numFmtId="0" fontId="3" fillId="4" borderId="4" xfId="0" applyFont="1" applyFill="1" applyBorder="1"/>
    <xf numFmtId="0" fontId="34" fillId="4" borderId="0" xfId="21" applyFont="1" applyFill="1">
      <alignment vertical="center"/>
    </xf>
    <xf numFmtId="0" fontId="29" fillId="4" borderId="0" xfId="21" applyFont="1" applyFill="1">
      <alignment vertical="center"/>
    </xf>
    <xf numFmtId="0" fontId="33" fillId="4" borderId="0" xfId="21" applyFont="1" applyFill="1">
      <alignment vertical="center"/>
    </xf>
    <xf numFmtId="0" fontId="33" fillId="4" borderId="0" xfId="11" applyFont="1" applyFill="1" applyBorder="1" applyAlignment="1">
      <alignment horizontal="left"/>
    </xf>
    <xf numFmtId="0" fontId="31" fillId="4" borderId="0" xfId="21" applyFont="1" applyFill="1">
      <alignment vertical="center"/>
    </xf>
    <xf numFmtId="0" fontId="36" fillId="4" borderId="55" xfId="0" applyFont="1" applyFill="1" applyBorder="1" applyAlignment="1"/>
    <xf numFmtId="0" fontId="82" fillId="4" borderId="0" xfId="0" applyFont="1" applyFill="1" applyBorder="1"/>
    <xf numFmtId="43" fontId="9" fillId="4" borderId="0" xfId="21" applyNumberFormat="1" applyFont="1" applyFill="1">
      <alignment vertical="center"/>
    </xf>
    <xf numFmtId="43" fontId="14" fillId="4" borderId="0" xfId="21" applyNumberFormat="1" applyFont="1" applyFill="1">
      <alignment vertical="center"/>
    </xf>
    <xf numFmtId="43" fontId="14" fillId="4" borderId="4" xfId="21" applyNumberFormat="1" applyFont="1" applyFill="1" applyBorder="1">
      <alignment vertical="center"/>
    </xf>
    <xf numFmtId="14" fontId="36" fillId="4" borderId="20" xfId="0" applyNumberFormat="1" applyFont="1" applyFill="1" applyBorder="1"/>
    <xf numFmtId="0" fontId="57" fillId="4" borderId="19" xfId="0" applyFont="1" applyFill="1" applyBorder="1"/>
    <xf numFmtId="43" fontId="36" fillId="4" borderId="4" xfId="21" applyNumberFormat="1" applyFont="1" applyFill="1" applyBorder="1" applyAlignment="1">
      <alignment horizontal="center" vertical="center"/>
    </xf>
    <xf numFmtId="43" fontId="84" fillId="4" borderId="8" xfId="21" applyNumberFormat="1" applyFont="1" applyFill="1" applyBorder="1" applyAlignment="1">
      <alignment horizontal="center" vertical="center"/>
    </xf>
    <xf numFmtId="43" fontId="36" fillId="4" borderId="8" xfId="21" applyNumberFormat="1" applyFont="1" applyFill="1" applyBorder="1" applyAlignment="1">
      <alignment horizontal="center" vertical="center"/>
    </xf>
    <xf numFmtId="43" fontId="36" fillId="4" borderId="15" xfId="21" applyNumberFormat="1" applyFont="1" applyFill="1" applyBorder="1" applyAlignment="1">
      <alignment horizontal="center" vertical="center"/>
    </xf>
    <xf numFmtId="43" fontId="36" fillId="4" borderId="16" xfId="21" applyNumberFormat="1" applyFont="1" applyFill="1" applyBorder="1" applyAlignment="1">
      <alignment horizontal="center" vertical="center"/>
    </xf>
    <xf numFmtId="43" fontId="36" fillId="4" borderId="12" xfId="0" applyNumberFormat="1" applyFont="1" applyFill="1" applyBorder="1"/>
    <xf numFmtId="43" fontId="36" fillId="4" borderId="13" xfId="0" applyNumberFormat="1" applyFont="1" applyFill="1" applyBorder="1"/>
    <xf numFmtId="2" fontId="36" fillId="4" borderId="4" xfId="25" applyNumberFormat="1" applyFont="1" applyFill="1" applyBorder="1"/>
    <xf numFmtId="2" fontId="36" fillId="4" borderId="13" xfId="25" applyNumberFormat="1" applyFont="1" applyFill="1" applyBorder="1"/>
    <xf numFmtId="1" fontId="36" fillId="4" borderId="4" xfId="25" applyNumberFormat="1" applyFont="1" applyFill="1" applyBorder="1"/>
    <xf numFmtId="1" fontId="36" fillId="4" borderId="13" xfId="25" applyNumberFormat="1" applyFont="1" applyFill="1" applyBorder="1"/>
    <xf numFmtId="170" fontId="36" fillId="4" borderId="4" xfId="0" applyNumberFormat="1" applyFont="1" applyFill="1" applyBorder="1"/>
    <xf numFmtId="2" fontId="36" fillId="4" borderId="8" xfId="0" applyNumberFormat="1" applyFont="1" applyFill="1" applyBorder="1"/>
    <xf numFmtId="2" fontId="36" fillId="4" borderId="16" xfId="0" applyNumberFormat="1" applyFont="1" applyFill="1" applyBorder="1"/>
    <xf numFmtId="1" fontId="36" fillId="4" borderId="4" xfId="0" applyNumberFormat="1" applyFont="1" applyFill="1" applyBorder="1"/>
    <xf numFmtId="0" fontId="4" fillId="4" borderId="0" xfId="0" applyFont="1" applyFill="1" applyAlignment="1">
      <alignment horizontal="left"/>
    </xf>
    <xf numFmtId="170" fontId="1" fillId="4" borderId="0" xfId="11" applyNumberFormat="1" applyFont="1" applyFill="1"/>
    <xf numFmtId="164" fontId="0" fillId="0" borderId="0" xfId="0" applyNumberFormat="1"/>
    <xf numFmtId="0" fontId="36" fillId="4" borderId="0" xfId="0" applyFont="1" applyFill="1" applyBorder="1" applyAlignment="1"/>
    <xf numFmtId="0" fontId="8" fillId="4" borderId="0" xfId="23" applyFill="1" applyBorder="1"/>
    <xf numFmtId="43" fontId="38" fillId="4" borderId="0" xfId="11" applyNumberFormat="1" applyFont="1" applyFill="1" applyBorder="1" applyAlignment="1">
      <alignment horizontal="left" vertical="top"/>
    </xf>
    <xf numFmtId="43" fontId="38" fillId="4" borderId="0" xfId="11" applyNumberFormat="1" applyFont="1" applyFill="1" applyBorder="1" applyAlignment="1">
      <alignment horizontal="center" vertical="top" wrapText="1"/>
    </xf>
    <xf numFmtId="43" fontId="38" fillId="4" borderId="0" xfId="11" applyNumberFormat="1" applyFont="1" applyFill="1" applyBorder="1"/>
    <xf numFmtId="0" fontId="36" fillId="4" borderId="33" xfId="0" applyFont="1" applyFill="1" applyBorder="1"/>
    <xf numFmtId="0" fontId="36" fillId="4" borderId="19" xfId="0" applyNumberFormat="1" applyFont="1" applyFill="1" applyBorder="1" applyAlignment="1">
      <alignment horizontal="left" wrapText="1"/>
    </xf>
    <xf numFmtId="2" fontId="36" fillId="4" borderId="19" xfId="0" applyNumberFormat="1" applyFont="1" applyFill="1" applyBorder="1"/>
    <xf numFmtId="10" fontId="36" fillId="4" borderId="22" xfId="23" applyNumberFormat="1" applyFont="1" applyFill="1" applyBorder="1"/>
    <xf numFmtId="0" fontId="36" fillId="4" borderId="33" xfId="0" applyFont="1" applyFill="1" applyBorder="1" applyAlignment="1">
      <alignment horizontal="right"/>
    </xf>
    <xf numFmtId="2" fontId="36" fillId="4" borderId="22" xfId="23" applyNumberFormat="1" applyFont="1" applyFill="1" applyBorder="1"/>
    <xf numFmtId="2" fontId="36" fillId="4" borderId="4" xfId="23" applyNumberFormat="1" applyFont="1" applyFill="1" applyBorder="1"/>
    <xf numFmtId="0" fontId="38" fillId="5" borderId="12" xfId="0" applyFont="1" applyFill="1" applyBorder="1" applyAlignment="1">
      <alignment horizontal="center" vertical="center" wrapText="1"/>
    </xf>
    <xf numFmtId="0" fontId="38" fillId="5" borderId="34" xfId="0" applyFont="1" applyFill="1" applyBorder="1" applyAlignment="1">
      <alignment horizontal="center" vertical="center" wrapText="1"/>
    </xf>
    <xf numFmtId="0" fontId="38" fillId="5" borderId="22" xfId="0" applyFont="1" applyFill="1" applyBorder="1" applyAlignment="1">
      <alignment horizontal="center" vertical="center" wrapText="1"/>
    </xf>
    <xf numFmtId="0" fontId="38" fillId="5" borderId="4" xfId="0" applyFont="1" applyFill="1" applyBorder="1" applyAlignment="1">
      <alignment horizontal="center" vertical="center"/>
    </xf>
    <xf numFmtId="0" fontId="38" fillId="5" borderId="11" xfId="0" applyFont="1" applyFill="1" applyBorder="1" applyAlignment="1">
      <alignment horizontal="center" vertical="center"/>
    </xf>
    <xf numFmtId="0" fontId="16" fillId="5" borderId="19" xfId="21" applyFont="1" applyFill="1" applyBorder="1" applyAlignment="1">
      <alignment horizontal="center" vertical="center" wrapText="1"/>
    </xf>
    <xf numFmtId="0" fontId="56" fillId="5" borderId="17" xfId="21" applyFont="1" applyFill="1" applyBorder="1" applyAlignment="1">
      <alignment horizontal="center" vertical="center" wrapText="1"/>
    </xf>
    <xf numFmtId="0" fontId="56" fillId="5" borderId="26" xfId="0" applyFont="1" applyFill="1" applyBorder="1" applyAlignment="1">
      <alignment horizontal="center" vertical="center" wrapText="1"/>
    </xf>
    <xf numFmtId="0" fontId="56" fillId="5" borderId="4" xfId="15" applyFont="1" applyFill="1" applyBorder="1" applyAlignment="1">
      <alignment horizontal="center" vertical="center" wrapText="1"/>
    </xf>
    <xf numFmtId="0" fontId="56" fillId="5" borderId="4" xfId="15" applyFont="1" applyFill="1" applyBorder="1" applyAlignment="1">
      <alignment horizontal="center" vertical="center"/>
    </xf>
    <xf numFmtId="0" fontId="56" fillId="5" borderId="11" xfId="15" applyFont="1" applyFill="1" applyBorder="1" applyAlignment="1">
      <alignment horizontal="center" vertical="center"/>
    </xf>
    <xf numFmtId="0" fontId="56" fillId="5" borderId="8" xfId="15" applyFont="1" applyFill="1" applyBorder="1" applyAlignment="1">
      <alignment horizontal="center" vertical="center"/>
    </xf>
    <xf numFmtId="0" fontId="56" fillId="5" borderId="18" xfId="0" applyFont="1" applyFill="1" applyBorder="1" applyAlignment="1">
      <alignment horizontal="center" vertical="center" wrapText="1"/>
    </xf>
    <xf numFmtId="0" fontId="56" fillId="5" borderId="17" xfId="0" applyFont="1" applyFill="1" applyBorder="1" applyAlignment="1">
      <alignment horizontal="center" vertical="center" wrapText="1"/>
    </xf>
    <xf numFmtId="0" fontId="38" fillId="5" borderId="24" xfId="0" applyFont="1" applyFill="1" applyBorder="1" applyAlignment="1">
      <alignment horizontal="center" vertical="center" wrapText="1"/>
    </xf>
    <xf numFmtId="0" fontId="38" fillId="5" borderId="44" xfId="0" applyFont="1" applyFill="1" applyBorder="1" applyAlignment="1">
      <alignment horizontal="center" vertical="center" wrapText="1"/>
    </xf>
    <xf numFmtId="0" fontId="38" fillId="5" borderId="14" xfId="0" applyFont="1" applyFill="1" applyBorder="1" applyAlignment="1">
      <alignment horizontal="center" vertical="center" wrapText="1"/>
    </xf>
    <xf numFmtId="0" fontId="38" fillId="5" borderId="18" xfId="0" applyFont="1" applyFill="1" applyBorder="1" applyAlignment="1">
      <alignment horizontal="center" vertical="center" wrapText="1"/>
    </xf>
    <xf numFmtId="0" fontId="38" fillId="5" borderId="17" xfId="0" applyFont="1" applyFill="1" applyBorder="1" applyAlignment="1">
      <alignment horizontal="center" vertical="center" wrapText="1"/>
    </xf>
    <xf numFmtId="0" fontId="38" fillId="5" borderId="4" xfId="0" applyFont="1" applyFill="1" applyBorder="1" applyAlignment="1">
      <alignment horizontal="center" vertical="center" wrapText="1"/>
    </xf>
    <xf numFmtId="0" fontId="38" fillId="5" borderId="9" xfId="0" applyFont="1" applyFill="1" applyBorder="1" applyAlignment="1">
      <alignment horizontal="center" vertical="center"/>
    </xf>
    <xf numFmtId="0" fontId="38" fillId="5" borderId="11" xfId="11" applyFont="1" applyFill="1" applyBorder="1" applyAlignment="1">
      <alignment horizontal="center" vertical="center" wrapText="1"/>
    </xf>
    <xf numFmtId="0" fontId="38" fillId="5" borderId="4" xfId="0" applyFont="1" applyFill="1" applyBorder="1" applyAlignment="1">
      <alignment horizontal="center" vertical="center"/>
    </xf>
    <xf numFmtId="0" fontId="38" fillId="5" borderId="11" xfId="0" applyFont="1" applyFill="1" applyBorder="1" applyAlignment="1">
      <alignment horizontal="center" vertical="center"/>
    </xf>
    <xf numFmtId="0" fontId="38" fillId="5" borderId="4" xfId="0" applyFont="1" applyFill="1" applyBorder="1" applyAlignment="1">
      <alignment horizontal="center" vertical="center" wrapText="1"/>
    </xf>
    <xf numFmtId="0" fontId="38" fillId="5" borderId="28" xfId="0" applyFont="1" applyFill="1" applyBorder="1" applyAlignment="1">
      <alignment horizontal="center" vertical="center"/>
    </xf>
    <xf numFmtId="0" fontId="36" fillId="0" borderId="8" xfId="21" applyFont="1" applyBorder="1">
      <alignment vertical="center"/>
    </xf>
    <xf numFmtId="0" fontId="38" fillId="0" borderId="8" xfId="21" applyFont="1" applyBorder="1">
      <alignment vertical="center"/>
    </xf>
    <xf numFmtId="0" fontId="36" fillId="0" borderId="11" xfId="21" applyFont="1" applyBorder="1">
      <alignment vertical="center"/>
    </xf>
    <xf numFmtId="0" fontId="38" fillId="4" borderId="21" xfId="21" applyFont="1" applyFill="1" applyBorder="1" applyAlignment="1">
      <alignment vertical="center"/>
    </xf>
    <xf numFmtId="0" fontId="38" fillId="4" borderId="15" xfId="21" applyFont="1" applyFill="1" applyBorder="1" applyAlignment="1">
      <alignment vertical="center"/>
    </xf>
    <xf numFmtId="0" fontId="38" fillId="4" borderId="15" xfId="21" applyFont="1" applyFill="1" applyBorder="1" applyAlignment="1">
      <alignment horizontal="center" vertical="center"/>
    </xf>
    <xf numFmtId="43" fontId="38" fillId="4" borderId="15" xfId="21" applyNumberFormat="1" applyFont="1" applyFill="1" applyBorder="1" applyAlignment="1">
      <alignment vertical="center"/>
    </xf>
    <xf numFmtId="0" fontId="38" fillId="0" borderId="16" xfId="21" applyFont="1" applyBorder="1">
      <alignment vertical="center"/>
    </xf>
    <xf numFmtId="165" fontId="56" fillId="5" borderId="0" xfId="0" applyNumberFormat="1" applyFont="1" applyFill="1" applyBorder="1" applyAlignment="1">
      <alignment horizontal="center" vertical="center"/>
    </xf>
    <xf numFmtId="0" fontId="57" fillId="4" borderId="39" xfId="0" applyFont="1" applyFill="1" applyBorder="1" applyAlignment="1">
      <alignment horizontal="right"/>
    </xf>
    <xf numFmtId="0" fontId="57" fillId="4" borderId="26" xfId="0" applyFont="1" applyFill="1" applyBorder="1"/>
    <xf numFmtId="0" fontId="57" fillId="4" borderId="26" xfId="0" applyFont="1" applyFill="1" applyBorder="1" applyAlignment="1">
      <alignment horizontal="center"/>
    </xf>
    <xf numFmtId="0" fontId="57" fillId="4" borderId="26" xfId="0" applyFont="1" applyFill="1" applyBorder="1" applyAlignment="1">
      <alignment horizontal="right"/>
    </xf>
    <xf numFmtId="2" fontId="57" fillId="4" borderId="26" xfId="0" applyNumberFormat="1" applyFont="1" applyFill="1" applyBorder="1"/>
    <xf numFmtId="0" fontId="57" fillId="4" borderId="37" xfId="0" applyFont="1" applyFill="1" applyBorder="1"/>
    <xf numFmtId="0" fontId="56" fillId="4" borderId="15" xfId="0" applyFont="1" applyFill="1" applyBorder="1" applyAlignment="1">
      <alignment horizontal="left"/>
    </xf>
    <xf numFmtId="43" fontId="56" fillId="4" borderId="15" xfId="0" quotePrefix="1" applyNumberFormat="1" applyFont="1" applyFill="1" applyBorder="1" applyAlignment="1">
      <alignment horizontal="center"/>
    </xf>
    <xf numFmtId="43" fontId="56" fillId="4" borderId="15" xfId="0" quotePrefix="1" applyNumberFormat="1" applyFont="1" applyFill="1" applyBorder="1" applyAlignment="1">
      <alignment horizontal="left"/>
    </xf>
    <xf numFmtId="43" fontId="56" fillId="4" borderId="15" xfId="0" quotePrefix="1" applyNumberFormat="1" applyFont="1" applyFill="1" applyBorder="1" applyAlignment="1">
      <alignment horizontal="right"/>
    </xf>
    <xf numFmtId="0" fontId="56" fillId="4" borderId="16" xfId="0" applyFont="1" applyFill="1" applyBorder="1"/>
    <xf numFmtId="0" fontId="36" fillId="4" borderId="31" xfId="0" applyFont="1" applyFill="1" applyBorder="1"/>
    <xf numFmtId="0" fontId="36" fillId="4" borderId="31" xfId="0" applyFont="1" applyFill="1" applyBorder="1" applyAlignment="1">
      <alignment horizontal="center"/>
    </xf>
    <xf numFmtId="0" fontId="36" fillId="4" borderId="16" xfId="0" applyFont="1" applyFill="1" applyBorder="1"/>
    <xf numFmtId="0" fontId="57" fillId="4" borderId="22" xfId="0" applyFont="1" applyFill="1" applyBorder="1" applyAlignment="1">
      <alignment horizontal="left"/>
    </xf>
    <xf numFmtId="0" fontId="0" fillId="4" borderId="22" xfId="0" applyFill="1" applyBorder="1" applyAlignment="1">
      <alignment vertical="center"/>
    </xf>
    <xf numFmtId="0" fontId="37" fillId="5" borderId="8" xfId="0" applyFont="1" applyFill="1" applyBorder="1" applyAlignment="1">
      <alignment horizontal="center" vertical="center"/>
    </xf>
    <xf numFmtId="0" fontId="34" fillId="4" borderId="8" xfId="0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36" fillId="4" borderId="15" xfId="0" applyFont="1" applyFill="1" applyBorder="1" applyAlignment="1">
      <alignment horizontal="left" vertical="top"/>
    </xf>
    <xf numFmtId="0" fontId="0" fillId="4" borderId="15" xfId="0" applyFill="1" applyBorder="1" applyAlignment="1">
      <alignment vertical="center"/>
    </xf>
    <xf numFmtId="0" fontId="0" fillId="4" borderId="16" xfId="0" applyFill="1" applyBorder="1" applyAlignment="1">
      <alignment vertical="center"/>
    </xf>
    <xf numFmtId="0" fontId="36" fillId="5" borderId="32" xfId="23" applyFont="1" applyFill="1" applyBorder="1" applyAlignment="1">
      <alignment horizontal="right" vertical="center"/>
    </xf>
    <xf numFmtId="0" fontId="36" fillId="5" borderId="56" xfId="23" applyFont="1" applyFill="1" applyBorder="1" applyAlignment="1">
      <alignment horizontal="center" vertical="center"/>
    </xf>
    <xf numFmtId="0" fontId="38" fillId="5" borderId="48" xfId="0" applyFont="1" applyFill="1" applyBorder="1" applyAlignment="1">
      <alignment horizontal="center" vertical="center"/>
    </xf>
    <xf numFmtId="0" fontId="36" fillId="5" borderId="62" xfId="23" applyFont="1" applyFill="1" applyBorder="1" applyAlignment="1">
      <alignment horizontal="center" vertical="center"/>
    </xf>
    <xf numFmtId="0" fontId="16" fillId="5" borderId="42" xfId="21" applyFont="1" applyFill="1" applyBorder="1" applyAlignment="1">
      <alignment horizontal="center" vertical="center" wrapText="1"/>
    </xf>
    <xf numFmtId="0" fontId="36" fillId="5" borderId="42" xfId="23" applyFont="1" applyFill="1" applyBorder="1" applyAlignment="1">
      <alignment horizontal="center" vertical="center"/>
    </xf>
    <xf numFmtId="0" fontId="36" fillId="5" borderId="43" xfId="23" applyFont="1" applyFill="1" applyBorder="1" applyAlignment="1">
      <alignment horizontal="center" vertical="center"/>
    </xf>
    <xf numFmtId="43" fontId="38" fillId="4" borderId="16" xfId="11" applyNumberFormat="1" applyFont="1" applyFill="1" applyBorder="1" applyAlignment="1">
      <alignment horizontal="center" vertical="top" wrapText="1"/>
    </xf>
    <xf numFmtId="2" fontId="38" fillId="0" borderId="8" xfId="15" applyNumberFormat="1" applyFont="1" applyFill="1" applyBorder="1" applyAlignment="1">
      <alignment vertical="top"/>
    </xf>
    <xf numFmtId="0" fontId="64" fillId="8" borderId="13" xfId="11" applyFont="1" applyFill="1" applyBorder="1" applyAlignment="1" applyProtection="1">
      <alignment horizontal="left"/>
    </xf>
    <xf numFmtId="0" fontId="65" fillId="0" borderId="13" xfId="11" applyFont="1" applyFill="1" applyBorder="1" applyAlignment="1" applyProtection="1">
      <alignment horizontal="left"/>
    </xf>
    <xf numFmtId="0" fontId="64" fillId="0" borderId="13" xfId="11" applyFont="1" applyFill="1" applyBorder="1" applyAlignment="1" applyProtection="1">
      <alignment horizontal="left"/>
    </xf>
    <xf numFmtId="0" fontId="64" fillId="8" borderId="11" xfId="11" applyFont="1" applyFill="1" applyBorder="1" applyAlignment="1" applyProtection="1">
      <alignment horizontal="left"/>
    </xf>
    <xf numFmtId="0" fontId="65" fillId="0" borderId="11" xfId="11" applyFont="1" applyFill="1" applyBorder="1" applyAlignment="1" applyProtection="1">
      <alignment horizontal="left"/>
    </xf>
    <xf numFmtId="0" fontId="64" fillId="0" borderId="11" xfId="11" applyFont="1" applyFill="1" applyBorder="1" applyAlignment="1" applyProtection="1">
      <alignment horizontal="left"/>
    </xf>
    <xf numFmtId="0" fontId="65" fillId="0" borderId="21" xfId="11" applyFont="1" applyFill="1" applyBorder="1" applyAlignment="1" applyProtection="1">
      <alignment horizontal="left"/>
    </xf>
    <xf numFmtId="2" fontId="65" fillId="0" borderId="15" xfId="11" applyNumberFormat="1" applyFont="1" applyFill="1" applyBorder="1" applyAlignment="1" applyProtection="1">
      <alignment horizontal="right"/>
    </xf>
    <xf numFmtId="0" fontId="65" fillId="0" borderId="15" xfId="11" applyFont="1" applyFill="1" applyBorder="1" applyAlignment="1" applyProtection="1">
      <alignment horizontal="right"/>
    </xf>
    <xf numFmtId="0" fontId="65" fillId="0" borderId="16" xfId="11" applyFont="1" applyFill="1" applyBorder="1" applyAlignment="1" applyProtection="1">
      <alignment horizontal="right"/>
    </xf>
    <xf numFmtId="0" fontId="38" fillId="5" borderId="11" xfId="23" applyFont="1" applyFill="1" applyBorder="1" applyAlignment="1">
      <alignment horizontal="center"/>
    </xf>
    <xf numFmtId="0" fontId="38" fillId="5" borderId="8" xfId="23" applyFont="1" applyFill="1" applyBorder="1" applyAlignment="1">
      <alignment horizontal="center"/>
    </xf>
    <xf numFmtId="0" fontId="57" fillId="4" borderId="0" xfId="15" applyFont="1" applyFill="1" applyBorder="1" applyAlignment="1">
      <alignment vertical="top" wrapText="1"/>
    </xf>
    <xf numFmtId="0" fontId="57" fillId="4" borderId="21" xfId="15" applyFont="1" applyFill="1" applyBorder="1" applyAlignment="1">
      <alignment horizontal="center" vertical="center" wrapText="1"/>
    </xf>
    <xf numFmtId="0" fontId="57" fillId="4" borderId="15" xfId="15" applyFont="1" applyFill="1" applyBorder="1" applyAlignment="1">
      <alignment vertical="center" wrapText="1"/>
    </xf>
    <xf numFmtId="0" fontId="0" fillId="0" borderId="0" xfId="0" applyBorder="1"/>
    <xf numFmtId="0" fontId="36" fillId="4" borderId="24" xfId="0" applyFont="1" applyFill="1" applyBorder="1"/>
    <xf numFmtId="0" fontId="36" fillId="4" borderId="15" xfId="0" quotePrefix="1" applyFont="1" applyFill="1" applyBorder="1" applyAlignment="1">
      <alignment horizontal="left"/>
    </xf>
    <xf numFmtId="0" fontId="35" fillId="4" borderId="11" xfId="22" applyFont="1" applyFill="1" applyBorder="1" applyAlignment="1">
      <alignment horizontal="center" vertical="top" wrapText="1"/>
    </xf>
    <xf numFmtId="0" fontId="35" fillId="4" borderId="4" xfId="22" applyFont="1" applyFill="1" applyBorder="1" applyAlignment="1">
      <alignment vertical="top" wrapText="1"/>
    </xf>
    <xf numFmtId="43" fontId="35" fillId="4" borderId="4" xfId="22" applyNumberFormat="1" applyFont="1" applyFill="1" applyBorder="1" applyAlignment="1">
      <alignment horizontal="center" vertical="center"/>
    </xf>
    <xf numFmtId="43" fontId="35" fillId="4" borderId="4" xfId="22" applyNumberFormat="1" applyFont="1" applyFill="1" applyBorder="1">
      <alignment vertical="center"/>
    </xf>
    <xf numFmtId="0" fontId="38" fillId="5" borderId="4" xfId="21" applyFont="1" applyFill="1" applyBorder="1" applyAlignment="1">
      <alignment horizontal="center" vertical="center"/>
    </xf>
    <xf numFmtId="0" fontId="35" fillId="5" borderId="12" xfId="18" applyFont="1" applyFill="1" applyBorder="1" applyAlignment="1">
      <alignment horizontal="center" vertical="center" wrapText="1"/>
    </xf>
    <xf numFmtId="0" fontId="35" fillId="5" borderId="14" xfId="18" applyFont="1" applyFill="1" applyBorder="1" applyAlignment="1">
      <alignment horizontal="center" vertical="center"/>
    </xf>
    <xf numFmtId="0" fontId="35" fillId="5" borderId="4" xfId="19" applyFont="1" applyFill="1" applyBorder="1" applyAlignment="1">
      <alignment horizontal="center" vertical="center" wrapText="1"/>
    </xf>
    <xf numFmtId="0" fontId="35" fillId="5" borderId="13" xfId="18" applyFont="1" applyFill="1" applyBorder="1" applyAlignment="1">
      <alignment horizontal="center" vertical="center"/>
    </xf>
    <xf numFmtId="0" fontId="35" fillId="5" borderId="8" xfId="18" applyFont="1" applyFill="1" applyBorder="1" applyAlignment="1">
      <alignment horizontal="center" vertical="center"/>
    </xf>
    <xf numFmtId="0" fontId="35" fillId="5" borderId="4" xfId="18" applyFont="1" applyFill="1" applyBorder="1" applyAlignment="1">
      <alignment horizontal="center" vertical="center"/>
    </xf>
    <xf numFmtId="0" fontId="23" fillId="4" borderId="0" xfId="0" applyFont="1" applyFill="1" applyBorder="1" applyAlignment="1">
      <alignment horizontal="center"/>
    </xf>
    <xf numFmtId="0" fontId="36" fillId="4" borderId="0" xfId="17" applyFont="1" applyFill="1" applyBorder="1" applyAlignment="1">
      <alignment horizontal="center" shrinkToFit="1"/>
    </xf>
    <xf numFmtId="0" fontId="36" fillId="4" borderId="0" xfId="17" applyFont="1" applyFill="1" applyBorder="1" applyAlignment="1">
      <alignment horizontal="center" vertical="center" wrapText="1"/>
    </xf>
    <xf numFmtId="0" fontId="36" fillId="4" borderId="0" xfId="0" applyFont="1" applyFill="1" applyBorder="1" applyAlignment="1">
      <alignment horizontal="center" vertical="top" wrapText="1"/>
    </xf>
    <xf numFmtId="0" fontId="38" fillId="4" borderId="0" xfId="0" applyFont="1" applyFill="1" applyBorder="1" applyAlignment="1">
      <alignment horizontal="center"/>
    </xf>
    <xf numFmtId="0" fontId="38" fillId="0" borderId="0" xfId="0" applyFont="1" applyFill="1" applyBorder="1" applyAlignment="1">
      <alignment horizontal="center"/>
    </xf>
    <xf numFmtId="0" fontId="38" fillId="5" borderId="38" xfId="21" applyFont="1" applyFill="1" applyBorder="1" applyAlignment="1">
      <alignment horizontal="center" vertical="center" wrapText="1"/>
    </xf>
    <xf numFmtId="0" fontId="38" fillId="5" borderId="44" xfId="21" applyFont="1" applyFill="1" applyBorder="1" applyAlignment="1">
      <alignment horizontal="center" vertical="center" wrapText="1"/>
    </xf>
    <xf numFmtId="0" fontId="38" fillId="5" borderId="17" xfId="21" applyFont="1" applyFill="1" applyBorder="1" applyAlignment="1">
      <alignment horizontal="center" vertical="center"/>
    </xf>
    <xf numFmtId="0" fontId="38" fillId="5" borderId="4" xfId="21" applyFont="1" applyFill="1" applyBorder="1" applyAlignment="1">
      <alignment horizontal="center" vertical="center"/>
    </xf>
    <xf numFmtId="0" fontId="38" fillId="5" borderId="28" xfId="21" applyFont="1" applyFill="1" applyBorder="1" applyAlignment="1">
      <alignment horizontal="center" vertical="center" wrapText="1"/>
    </xf>
    <xf numFmtId="0" fontId="38" fillId="5" borderId="22" xfId="21" applyFont="1" applyFill="1" applyBorder="1" applyAlignment="1">
      <alignment horizontal="center" vertical="center" wrapText="1"/>
    </xf>
    <xf numFmtId="0" fontId="38" fillId="5" borderId="17" xfId="21" applyFont="1" applyFill="1" applyBorder="1" applyAlignment="1">
      <alignment horizontal="center" vertical="center" wrapText="1"/>
    </xf>
    <xf numFmtId="0" fontId="38" fillId="5" borderId="12" xfId="21" applyFont="1" applyFill="1" applyBorder="1" applyAlignment="1">
      <alignment horizontal="center" vertical="center" wrapText="1"/>
    </xf>
    <xf numFmtId="0" fontId="38" fillId="5" borderId="46" xfId="21" applyFont="1" applyFill="1" applyBorder="1" applyAlignment="1">
      <alignment horizontal="center" vertical="center" wrapText="1"/>
    </xf>
    <xf numFmtId="0" fontId="38" fillId="5" borderId="34" xfId="21" applyFont="1" applyFill="1" applyBorder="1" applyAlignment="1">
      <alignment horizontal="center" vertical="center" wrapText="1"/>
    </xf>
    <xf numFmtId="0" fontId="57" fillId="0" borderId="0" xfId="0" applyFont="1" applyFill="1" applyBorder="1" applyAlignment="1">
      <alignment wrapText="1"/>
    </xf>
    <xf numFmtId="0" fontId="36" fillId="0" borderId="0" xfId="0" applyFont="1" applyFill="1" applyAlignment="1">
      <alignment wrapText="1"/>
    </xf>
    <xf numFmtId="0" fontId="57" fillId="4" borderId="0" xfId="0" applyFont="1" applyFill="1" applyBorder="1" applyAlignment="1">
      <alignment wrapText="1"/>
    </xf>
    <xf numFmtId="0" fontId="36" fillId="0" borderId="0" xfId="0" applyFont="1" applyAlignment="1">
      <alignment wrapText="1"/>
    </xf>
    <xf numFmtId="0" fontId="58" fillId="4" borderId="0" xfId="0" applyFont="1" applyFill="1" applyBorder="1" applyAlignment="1">
      <alignment horizontal="center" vertical="center"/>
    </xf>
    <xf numFmtId="0" fontId="58" fillId="4" borderId="0" xfId="0" applyFont="1" applyFill="1" applyBorder="1" applyAlignment="1">
      <alignment horizontal="center"/>
    </xf>
    <xf numFmtId="0" fontId="58" fillId="4" borderId="0" xfId="0" applyFont="1" applyFill="1" applyAlignment="1">
      <alignment horizontal="left"/>
    </xf>
    <xf numFmtId="0" fontId="57" fillId="4" borderId="0" xfId="0" applyFont="1" applyFill="1" applyBorder="1" applyAlignment="1">
      <alignment horizontal="left" wrapText="1"/>
    </xf>
    <xf numFmtId="0" fontId="52" fillId="4" borderId="0" xfId="0" applyFont="1" applyFill="1" applyBorder="1" applyAlignment="1">
      <alignment horizontal="left"/>
    </xf>
    <xf numFmtId="0" fontId="57" fillId="0" borderId="0" xfId="0" applyFont="1" applyFill="1" applyBorder="1" applyAlignment="1">
      <alignment horizontal="left" wrapText="1"/>
    </xf>
    <xf numFmtId="0" fontId="61" fillId="4" borderId="0" xfId="0" applyFont="1" applyFill="1" applyAlignment="1">
      <alignment horizontal="left"/>
    </xf>
    <xf numFmtId="0" fontId="38" fillId="4" borderId="0" xfId="0" applyFont="1" applyFill="1" applyBorder="1" applyAlignment="1">
      <alignment horizontal="center" vertical="center"/>
    </xf>
    <xf numFmtId="0" fontId="38" fillId="4" borderId="0" xfId="21" applyFont="1" applyFill="1" applyAlignment="1">
      <alignment horizontal="left" vertical="top" wrapText="1"/>
    </xf>
    <xf numFmtId="0" fontId="36" fillId="4" borderId="0" xfId="24" applyFont="1" applyFill="1" applyBorder="1" applyAlignment="1">
      <alignment horizontal="left" vertical="top" wrapText="1"/>
    </xf>
    <xf numFmtId="0" fontId="36" fillId="4" borderId="0" xfId="21" applyFont="1" applyFill="1" applyAlignment="1">
      <alignment horizontal="left" vertical="top" wrapText="1"/>
    </xf>
    <xf numFmtId="0" fontId="36" fillId="4" borderId="33" xfId="0" applyFont="1" applyFill="1" applyBorder="1" applyAlignment="1">
      <alignment horizontal="left" vertical="center"/>
    </xf>
    <xf numFmtId="0" fontId="36" fillId="4" borderId="44" xfId="0" applyFont="1" applyFill="1" applyBorder="1" applyAlignment="1">
      <alignment horizontal="left" vertical="center"/>
    </xf>
    <xf numFmtId="0" fontId="36" fillId="4" borderId="39" xfId="0" applyFont="1" applyFill="1" applyBorder="1" applyAlignment="1">
      <alignment horizontal="left" vertical="center"/>
    </xf>
    <xf numFmtId="0" fontId="38" fillId="5" borderId="12" xfId="0" applyFont="1" applyFill="1" applyBorder="1" applyAlignment="1">
      <alignment horizontal="center" vertical="center" wrapText="1"/>
    </xf>
    <xf numFmtId="0" fontId="38" fillId="5" borderId="34" xfId="0" applyFont="1" applyFill="1" applyBorder="1" applyAlignment="1">
      <alignment horizontal="center" vertical="center" wrapText="1"/>
    </xf>
    <xf numFmtId="0" fontId="38" fillId="4" borderId="60" xfId="0" applyFont="1" applyFill="1" applyBorder="1" applyAlignment="1">
      <alignment horizontal="center" vertical="center"/>
    </xf>
    <xf numFmtId="0" fontId="38" fillId="4" borderId="2" xfId="0" applyFont="1" applyFill="1" applyBorder="1" applyAlignment="1">
      <alignment horizontal="center" vertical="center"/>
    </xf>
    <xf numFmtId="0" fontId="38" fillId="4" borderId="61" xfId="0" applyFont="1" applyFill="1" applyBorder="1" applyAlignment="1">
      <alignment horizontal="center" vertical="center"/>
    </xf>
    <xf numFmtId="0" fontId="13" fillId="4" borderId="0" xfId="0" applyFont="1" applyFill="1" applyBorder="1"/>
    <xf numFmtId="0" fontId="13" fillId="4" borderId="55" xfId="0" applyFont="1" applyFill="1" applyBorder="1"/>
    <xf numFmtId="0" fontId="37" fillId="5" borderId="29" xfId="0" applyFont="1" applyFill="1" applyBorder="1" applyAlignment="1">
      <alignment horizontal="center" vertical="center"/>
    </xf>
    <xf numFmtId="0" fontId="37" fillId="5" borderId="51" xfId="0" applyFont="1" applyFill="1" applyBorder="1" applyAlignment="1">
      <alignment horizontal="center" vertical="center"/>
    </xf>
    <xf numFmtId="0" fontId="37" fillId="5" borderId="37" xfId="0" applyFont="1" applyFill="1" applyBorder="1" applyAlignment="1">
      <alignment horizontal="center" vertical="center"/>
    </xf>
    <xf numFmtId="0" fontId="37" fillId="5" borderId="38" xfId="0" applyFont="1" applyFill="1" applyBorder="1" applyAlignment="1">
      <alignment horizontal="center" vertical="center" wrapText="1"/>
    </xf>
    <xf numFmtId="0" fontId="37" fillId="5" borderId="44" xfId="0" applyFont="1" applyFill="1" applyBorder="1" applyAlignment="1">
      <alignment horizontal="center" vertical="center" wrapText="1"/>
    </xf>
    <xf numFmtId="0" fontId="37" fillId="5" borderId="17" xfId="0" applyFont="1" applyFill="1" applyBorder="1" applyAlignment="1">
      <alignment horizontal="center" vertical="center" wrapText="1"/>
    </xf>
    <xf numFmtId="0" fontId="37" fillId="5" borderId="4" xfId="0" applyFont="1" applyFill="1" applyBorder="1" applyAlignment="1">
      <alignment horizontal="center" vertical="center" wrapText="1"/>
    </xf>
    <xf numFmtId="0" fontId="37" fillId="5" borderId="12" xfId="0" applyFont="1" applyFill="1" applyBorder="1" applyAlignment="1">
      <alignment horizontal="center" vertical="center" wrapText="1"/>
    </xf>
    <xf numFmtId="0" fontId="37" fillId="5" borderId="46" xfId="0" applyFont="1" applyFill="1" applyBorder="1" applyAlignment="1">
      <alignment horizontal="center" vertical="center" wrapText="1"/>
    </xf>
    <xf numFmtId="0" fontId="37" fillId="5" borderId="34" xfId="0" applyFont="1" applyFill="1" applyBorder="1" applyAlignment="1">
      <alignment horizontal="center" vertical="center" wrapText="1"/>
    </xf>
    <xf numFmtId="0" fontId="37" fillId="5" borderId="19" xfId="21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3" fillId="4" borderId="0" xfId="0" applyFont="1" applyFill="1" applyBorder="1" applyAlignment="1">
      <alignment horizontal="center" vertical="center"/>
    </xf>
    <xf numFmtId="0" fontId="38" fillId="5" borderId="12" xfId="0" applyFont="1" applyFill="1" applyBorder="1" applyAlignment="1">
      <alignment horizontal="center" vertical="center"/>
    </xf>
    <xf numFmtId="0" fontId="38" fillId="5" borderId="46" xfId="0" applyFont="1" applyFill="1" applyBorder="1" applyAlignment="1">
      <alignment horizontal="center" vertical="center"/>
    </xf>
    <xf numFmtId="0" fontId="38" fillId="5" borderId="58" xfId="0" applyFont="1" applyFill="1" applyBorder="1" applyAlignment="1">
      <alignment horizontal="center" vertical="center"/>
    </xf>
    <xf numFmtId="0" fontId="38" fillId="5" borderId="19" xfId="0" applyFont="1" applyFill="1" applyBorder="1" applyAlignment="1">
      <alignment horizontal="center" vertical="center" wrapText="1"/>
    </xf>
    <xf numFmtId="0" fontId="38" fillId="5" borderId="22" xfId="0" applyFont="1" applyFill="1" applyBorder="1" applyAlignment="1">
      <alignment horizontal="center" vertical="center" wrapText="1"/>
    </xf>
    <xf numFmtId="0" fontId="38" fillId="5" borderId="20" xfId="0" applyFont="1" applyFill="1" applyBorder="1" applyAlignment="1">
      <alignment horizontal="center" vertical="center" wrapText="1"/>
    </xf>
    <xf numFmtId="0" fontId="38" fillId="5" borderId="24" xfId="0" applyFont="1" applyFill="1" applyBorder="1" applyAlignment="1">
      <alignment horizontal="center" vertical="center" wrapText="1"/>
    </xf>
    <xf numFmtId="0" fontId="38" fillId="5" borderId="18" xfId="0" applyFont="1" applyFill="1" applyBorder="1" applyAlignment="1">
      <alignment horizontal="center" vertical="center"/>
    </xf>
    <xf numFmtId="0" fontId="38" fillId="5" borderId="11" xfId="0" applyFont="1" applyFill="1" applyBorder="1" applyAlignment="1">
      <alignment horizontal="center" vertical="center"/>
    </xf>
    <xf numFmtId="0" fontId="38" fillId="5" borderId="34" xfId="0" applyFont="1" applyFill="1" applyBorder="1" applyAlignment="1">
      <alignment horizontal="center" vertical="center"/>
    </xf>
    <xf numFmtId="0" fontId="13" fillId="4" borderId="55" xfId="0" applyFont="1" applyFill="1" applyBorder="1" applyAlignment="1">
      <alignment horizontal="right" vertical="center"/>
    </xf>
    <xf numFmtId="0" fontId="38" fillId="5" borderId="17" xfId="0" applyFont="1" applyFill="1" applyBorder="1" applyAlignment="1">
      <alignment horizontal="center" vertical="center"/>
    </xf>
    <xf numFmtId="0" fontId="38" fillId="5" borderId="4" xfId="0" applyFont="1" applyFill="1" applyBorder="1" applyAlignment="1">
      <alignment horizontal="center" vertical="center"/>
    </xf>
    <xf numFmtId="0" fontId="16" fillId="5" borderId="38" xfId="0" applyFont="1" applyFill="1" applyBorder="1" applyAlignment="1">
      <alignment horizontal="center" vertical="center" wrapText="1"/>
    </xf>
    <xf numFmtId="0" fontId="16" fillId="5" borderId="50" xfId="0" applyFont="1" applyFill="1" applyBorder="1" applyAlignment="1">
      <alignment horizontal="center" vertical="center" wrapText="1"/>
    </xf>
    <xf numFmtId="0" fontId="16" fillId="5" borderId="39" xfId="0" applyFont="1" applyFill="1" applyBorder="1" applyAlignment="1">
      <alignment horizontal="center" vertical="center" wrapText="1"/>
    </xf>
    <xf numFmtId="0" fontId="16" fillId="5" borderId="28" xfId="0" applyFont="1" applyFill="1" applyBorder="1" applyAlignment="1">
      <alignment horizontal="center" vertical="center"/>
    </xf>
    <xf numFmtId="0" fontId="16" fillId="5" borderId="9" xfId="0" applyFont="1" applyFill="1" applyBorder="1" applyAlignment="1">
      <alignment horizontal="center" vertical="center"/>
    </xf>
    <xf numFmtId="0" fontId="16" fillId="5" borderId="26" xfId="0" applyFont="1" applyFill="1" applyBorder="1" applyAlignment="1">
      <alignment horizontal="center" vertical="center"/>
    </xf>
    <xf numFmtId="0" fontId="16" fillId="5" borderId="29" xfId="0" applyFont="1" applyFill="1" applyBorder="1" applyAlignment="1">
      <alignment horizontal="center" vertical="center"/>
    </xf>
    <xf numFmtId="0" fontId="16" fillId="5" borderId="51" xfId="0" applyFont="1" applyFill="1" applyBorder="1" applyAlignment="1">
      <alignment horizontal="center" vertical="center"/>
    </xf>
    <xf numFmtId="0" fontId="16" fillId="5" borderId="37" xfId="0" applyFont="1" applyFill="1" applyBorder="1" applyAlignment="1">
      <alignment horizontal="center" vertical="center"/>
    </xf>
    <xf numFmtId="0" fontId="16" fillId="5" borderId="34" xfId="0" applyFont="1" applyFill="1" applyBorder="1" applyAlignment="1">
      <alignment horizontal="center" vertical="center" wrapText="1"/>
    </xf>
    <xf numFmtId="0" fontId="16" fillId="5" borderId="17" xfId="0" applyFont="1" applyFill="1" applyBorder="1" applyAlignment="1">
      <alignment horizontal="center" vertical="center" wrapText="1"/>
    </xf>
    <xf numFmtId="0" fontId="38" fillId="5" borderId="19" xfId="21" applyFont="1" applyFill="1" applyBorder="1" applyAlignment="1">
      <alignment horizontal="center" vertical="center" wrapText="1"/>
    </xf>
    <xf numFmtId="0" fontId="56" fillId="4" borderId="0" xfId="0" applyFont="1" applyFill="1" applyBorder="1" applyAlignment="1">
      <alignment horizontal="center"/>
    </xf>
    <xf numFmtId="0" fontId="38" fillId="5" borderId="14" xfId="0" applyFont="1" applyFill="1" applyBorder="1" applyAlignment="1">
      <alignment horizontal="center" vertical="center"/>
    </xf>
    <xf numFmtId="0" fontId="38" fillId="5" borderId="8" xfId="0" applyFont="1" applyFill="1" applyBorder="1" applyAlignment="1">
      <alignment horizontal="center" vertical="center"/>
    </xf>
    <xf numFmtId="0" fontId="38" fillId="5" borderId="16" xfId="0" applyFont="1" applyFill="1" applyBorder="1" applyAlignment="1">
      <alignment horizontal="center" vertical="center"/>
    </xf>
    <xf numFmtId="0" fontId="38" fillId="5" borderId="17" xfId="23" applyFont="1" applyFill="1" applyBorder="1" applyAlignment="1">
      <alignment horizontal="center" vertical="center" wrapText="1"/>
    </xf>
    <xf numFmtId="0" fontId="38" fillId="5" borderId="4" xfId="23" applyFont="1" applyFill="1" applyBorder="1" applyAlignment="1">
      <alignment horizontal="center" vertical="center" wrapText="1"/>
    </xf>
    <xf numFmtId="0" fontId="38" fillId="5" borderId="19" xfId="23" applyFont="1" applyFill="1" applyBorder="1" applyAlignment="1">
      <alignment horizontal="center" vertical="center" wrapText="1"/>
    </xf>
    <xf numFmtId="0" fontId="38" fillId="5" borderId="18" xfId="23" applyFont="1" applyFill="1" applyBorder="1" applyAlignment="1">
      <alignment horizontal="right" vertical="center" wrapText="1"/>
    </xf>
    <xf numFmtId="0" fontId="38" fillId="5" borderId="11" xfId="23" applyFont="1" applyFill="1" applyBorder="1" applyAlignment="1">
      <alignment horizontal="right" vertical="center" wrapText="1"/>
    </xf>
    <xf numFmtId="0" fontId="38" fillId="5" borderId="21" xfId="23" applyFont="1" applyFill="1" applyBorder="1" applyAlignment="1">
      <alignment horizontal="right" vertical="center" wrapText="1"/>
    </xf>
    <xf numFmtId="0" fontId="38" fillId="5" borderId="46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16" fillId="5" borderId="19" xfId="21" applyFont="1" applyFill="1" applyBorder="1" applyAlignment="1">
      <alignment horizontal="center" vertical="center" wrapText="1"/>
    </xf>
    <xf numFmtId="0" fontId="38" fillId="4" borderId="0" xfId="21" applyFont="1" applyFill="1" applyBorder="1" applyAlignment="1">
      <alignment horizontal="center" vertical="center" wrapText="1"/>
    </xf>
    <xf numFmtId="0" fontId="38" fillId="4" borderId="6" xfId="21" applyFont="1" applyFill="1" applyBorder="1" applyAlignment="1">
      <alignment horizontal="center" vertical="center" wrapText="1"/>
    </xf>
    <xf numFmtId="0" fontId="56" fillId="4" borderId="0" xfId="11" applyFont="1" applyFill="1" applyBorder="1" applyAlignment="1">
      <alignment horizontal="center" vertical="center"/>
    </xf>
    <xf numFmtId="0" fontId="38" fillId="4" borderId="0" xfId="21" applyFont="1" applyFill="1" applyAlignment="1">
      <alignment horizontal="center" vertical="center" wrapText="1"/>
    </xf>
    <xf numFmtId="0" fontId="56" fillId="4" borderId="6" xfId="21" applyFont="1" applyFill="1" applyBorder="1" applyAlignment="1">
      <alignment horizontal="center" vertical="center" wrapText="1"/>
    </xf>
    <xf numFmtId="0" fontId="56" fillId="4" borderId="0" xfId="21" applyFont="1" applyFill="1" applyAlignment="1">
      <alignment horizontal="center" vertical="center" wrapText="1"/>
    </xf>
    <xf numFmtId="0" fontId="56" fillId="5" borderId="18" xfId="11" applyFont="1" applyFill="1" applyBorder="1" applyAlignment="1">
      <alignment horizontal="center" vertical="center" wrapText="1"/>
    </xf>
    <xf numFmtId="0" fontId="56" fillId="5" borderId="11" xfId="11" applyFont="1" applyFill="1" applyBorder="1" applyAlignment="1">
      <alignment horizontal="center" vertical="center" wrapText="1"/>
    </xf>
    <xf numFmtId="0" fontId="56" fillId="5" borderId="14" xfId="11" applyFont="1" applyFill="1" applyBorder="1" applyAlignment="1">
      <alignment horizontal="center" vertical="center" wrapText="1"/>
    </xf>
    <xf numFmtId="0" fontId="56" fillId="5" borderId="8" xfId="11" applyFont="1" applyFill="1" applyBorder="1" applyAlignment="1">
      <alignment horizontal="center" vertical="center" wrapText="1"/>
    </xf>
    <xf numFmtId="0" fontId="56" fillId="5" borderId="17" xfId="11" applyFont="1" applyFill="1" applyBorder="1" applyAlignment="1">
      <alignment horizontal="center" vertical="center" wrapText="1"/>
    </xf>
    <xf numFmtId="0" fontId="56" fillId="5" borderId="4" xfId="11" applyFont="1" applyFill="1" applyBorder="1" applyAlignment="1">
      <alignment horizontal="center" vertical="center" wrapText="1"/>
    </xf>
    <xf numFmtId="0" fontId="56" fillId="5" borderId="28" xfId="11" applyFont="1" applyFill="1" applyBorder="1" applyAlignment="1">
      <alignment horizontal="center" vertical="center" wrapText="1"/>
    </xf>
    <xf numFmtId="0" fontId="56" fillId="5" borderId="22" xfId="11" applyFont="1" applyFill="1" applyBorder="1" applyAlignment="1">
      <alignment horizontal="center" vertical="center" wrapText="1"/>
    </xf>
    <xf numFmtId="0" fontId="56" fillId="5" borderId="38" xfId="11" applyFont="1" applyFill="1" applyBorder="1" applyAlignment="1">
      <alignment horizontal="center" vertical="center" wrapText="1"/>
    </xf>
    <xf numFmtId="0" fontId="56" fillId="5" borderId="44" xfId="11" applyFont="1" applyFill="1" applyBorder="1" applyAlignment="1">
      <alignment horizontal="center" vertical="center" wrapText="1"/>
    </xf>
    <xf numFmtId="0" fontId="56" fillId="4" borderId="0" xfId="11" applyFont="1" applyFill="1" applyBorder="1" applyAlignment="1">
      <alignment horizontal="center"/>
    </xf>
    <xf numFmtId="0" fontId="56" fillId="5" borderId="17" xfId="21" applyFont="1" applyFill="1" applyBorder="1" applyAlignment="1">
      <alignment horizontal="center" vertical="center" wrapText="1"/>
    </xf>
    <xf numFmtId="0" fontId="56" fillId="5" borderId="17" xfId="11" applyFont="1" applyFill="1" applyBorder="1" applyAlignment="1">
      <alignment horizontal="center" vertical="center"/>
    </xf>
    <xf numFmtId="0" fontId="56" fillId="5" borderId="4" xfId="11" applyFont="1" applyFill="1" applyBorder="1" applyAlignment="1">
      <alignment horizontal="center" vertical="center"/>
    </xf>
    <xf numFmtId="0" fontId="56" fillId="5" borderId="14" xfId="21" applyFont="1" applyFill="1" applyBorder="1" applyAlignment="1">
      <alignment horizontal="center" vertical="center"/>
    </xf>
    <xf numFmtId="0" fontId="56" fillId="5" borderId="8" xfId="21" applyFont="1" applyFill="1" applyBorder="1" applyAlignment="1">
      <alignment horizontal="center" vertical="center"/>
    </xf>
    <xf numFmtId="0" fontId="56" fillId="5" borderId="12" xfId="21" applyFont="1" applyFill="1" applyBorder="1" applyAlignment="1">
      <alignment horizontal="center" vertical="center" wrapText="1"/>
    </xf>
    <xf numFmtId="0" fontId="56" fillId="5" borderId="46" xfId="21" applyFont="1" applyFill="1" applyBorder="1" applyAlignment="1">
      <alignment horizontal="center" vertical="center" wrapText="1"/>
    </xf>
    <xf numFmtId="0" fontId="56" fillId="5" borderId="34" xfId="21" applyFont="1" applyFill="1" applyBorder="1" applyAlignment="1">
      <alignment horizontal="center" vertical="center" wrapText="1"/>
    </xf>
    <xf numFmtId="0" fontId="56" fillId="5" borderId="47" xfId="21" applyFont="1" applyFill="1" applyBorder="1" applyAlignment="1">
      <alignment horizontal="center" vertical="center" wrapText="1"/>
    </xf>
    <xf numFmtId="0" fontId="56" fillId="5" borderId="6" xfId="21" applyFont="1" applyFill="1" applyBorder="1" applyAlignment="1">
      <alignment horizontal="center" vertical="center" wrapText="1"/>
    </xf>
    <xf numFmtId="0" fontId="56" fillId="5" borderId="49" xfId="21" applyFont="1" applyFill="1" applyBorder="1" applyAlignment="1">
      <alignment horizontal="center" vertical="center" wrapText="1"/>
    </xf>
    <xf numFmtId="0" fontId="56" fillId="4" borderId="0" xfId="15" applyFont="1" applyFill="1" applyBorder="1" applyAlignment="1">
      <alignment horizontal="center" wrapText="1"/>
    </xf>
    <xf numFmtId="2" fontId="57" fillId="4" borderId="19" xfId="15" applyNumberFormat="1" applyFont="1" applyFill="1" applyBorder="1" applyAlignment="1">
      <alignment vertical="center"/>
    </xf>
    <xf numFmtId="2" fontId="57" fillId="4" borderId="9" xfId="15" applyNumberFormat="1" applyFont="1" applyFill="1" applyBorder="1" applyAlignment="1">
      <alignment vertical="center"/>
    </xf>
    <xf numFmtId="2" fontId="57" fillId="4" borderId="22" xfId="15" applyNumberFormat="1" applyFont="1" applyFill="1" applyBorder="1" applyAlignment="1">
      <alignment vertical="center"/>
    </xf>
    <xf numFmtId="0" fontId="56" fillId="5" borderId="38" xfId="15" applyFont="1" applyFill="1" applyBorder="1" applyAlignment="1">
      <alignment horizontal="center" vertical="center" wrapText="1"/>
    </xf>
    <xf numFmtId="0" fontId="56" fillId="5" borderId="44" xfId="15" applyFont="1" applyFill="1" applyBorder="1" applyAlignment="1">
      <alignment horizontal="center" vertical="center" wrapText="1"/>
    </xf>
    <xf numFmtId="0" fontId="56" fillId="5" borderId="28" xfId="15" applyFont="1" applyFill="1" applyBorder="1" applyAlignment="1">
      <alignment horizontal="center" vertical="center"/>
    </xf>
    <xf numFmtId="0" fontId="56" fillId="5" borderId="22" xfId="15" applyFont="1" applyFill="1" applyBorder="1" applyAlignment="1">
      <alignment horizontal="center" vertical="center"/>
    </xf>
    <xf numFmtId="0" fontId="56" fillId="5" borderId="29" xfId="15" applyFont="1" applyFill="1" applyBorder="1" applyAlignment="1">
      <alignment horizontal="center" vertical="center"/>
    </xf>
    <xf numFmtId="0" fontId="56" fillId="5" borderId="24" xfId="15" applyFont="1" applyFill="1" applyBorder="1" applyAlignment="1">
      <alignment horizontal="center" vertical="center"/>
    </xf>
    <xf numFmtId="0" fontId="56" fillId="5" borderId="12" xfId="15" applyFont="1" applyFill="1" applyBorder="1" applyAlignment="1">
      <alignment horizontal="center" vertical="center" wrapText="1"/>
    </xf>
    <xf numFmtId="0" fontId="56" fillId="5" borderId="46" xfId="15" applyFont="1" applyFill="1" applyBorder="1" applyAlignment="1">
      <alignment horizontal="center" vertical="center" wrapText="1"/>
    </xf>
    <xf numFmtId="2" fontId="57" fillId="4" borderId="19" xfId="15" applyNumberFormat="1" applyFont="1" applyFill="1" applyBorder="1" applyAlignment="1">
      <alignment horizontal="right" vertical="center"/>
    </xf>
    <xf numFmtId="2" fontId="57" fillId="4" borderId="9" xfId="15" applyNumberFormat="1" applyFont="1" applyFill="1" applyBorder="1" applyAlignment="1">
      <alignment horizontal="right" vertical="center"/>
    </xf>
    <xf numFmtId="2" fontId="57" fillId="4" borderId="22" xfId="15" applyNumberFormat="1" applyFont="1" applyFill="1" applyBorder="1" applyAlignment="1">
      <alignment horizontal="right" vertical="center"/>
    </xf>
    <xf numFmtId="0" fontId="57" fillId="4" borderId="19" xfId="15" applyFont="1" applyFill="1" applyBorder="1" applyAlignment="1">
      <alignment horizontal="center" vertical="center"/>
    </xf>
    <xf numFmtId="0" fontId="57" fillId="4" borderId="9" xfId="15" applyFont="1" applyFill="1" applyBorder="1" applyAlignment="1">
      <alignment horizontal="center" vertical="center"/>
    </xf>
    <xf numFmtId="0" fontId="57" fillId="4" borderId="22" xfId="15" applyFont="1" applyFill="1" applyBorder="1" applyAlignment="1">
      <alignment horizontal="center" vertical="center"/>
    </xf>
    <xf numFmtId="0" fontId="56" fillId="5" borderId="47" xfId="15" applyFont="1" applyFill="1" applyBorder="1" applyAlignment="1">
      <alignment horizontal="center" vertical="center"/>
    </xf>
    <xf numFmtId="0" fontId="56" fillId="5" borderId="57" xfId="15" applyFont="1" applyFill="1" applyBorder="1" applyAlignment="1">
      <alignment horizontal="center" vertical="center"/>
    </xf>
    <xf numFmtId="0" fontId="56" fillId="5" borderId="38" xfId="15" applyFont="1" applyFill="1" applyBorder="1" applyAlignment="1">
      <alignment horizontal="center" vertical="center"/>
    </xf>
    <xf numFmtId="0" fontId="56" fillId="5" borderId="44" xfId="15" applyFont="1" applyFill="1" applyBorder="1" applyAlignment="1">
      <alignment horizontal="center" vertical="center"/>
    </xf>
    <xf numFmtId="0" fontId="58" fillId="4" borderId="0" xfId="0" quotePrefix="1" applyFont="1" applyFill="1" applyBorder="1" applyAlignment="1">
      <alignment horizontal="center"/>
    </xf>
    <xf numFmtId="0" fontId="56" fillId="5" borderId="38" xfId="0" applyFont="1" applyFill="1" applyBorder="1" applyAlignment="1">
      <alignment horizontal="right" vertical="center" wrapText="1"/>
    </xf>
    <xf numFmtId="0" fontId="56" fillId="5" borderId="39" xfId="0" applyFont="1" applyFill="1" applyBorder="1" applyAlignment="1">
      <alignment horizontal="right" vertical="center" wrapText="1"/>
    </xf>
    <xf numFmtId="0" fontId="56" fillId="5" borderId="28" xfId="0" applyFont="1" applyFill="1" applyBorder="1" applyAlignment="1">
      <alignment horizontal="center" vertical="center" wrapText="1"/>
    </xf>
    <xf numFmtId="0" fontId="56" fillId="5" borderId="26" xfId="0" applyFont="1" applyFill="1" applyBorder="1" applyAlignment="1">
      <alignment horizontal="center" vertical="center" wrapText="1"/>
    </xf>
    <xf numFmtId="0" fontId="56" fillId="5" borderId="29" xfId="0" applyFont="1" applyFill="1" applyBorder="1" applyAlignment="1">
      <alignment horizontal="center" vertical="center" wrapText="1"/>
    </xf>
    <xf numFmtId="0" fontId="56" fillId="5" borderId="51" xfId="0" applyFont="1" applyFill="1" applyBorder="1" applyAlignment="1">
      <alignment horizontal="center" vertical="center" wrapText="1"/>
    </xf>
    <xf numFmtId="0" fontId="56" fillId="5" borderId="28" xfId="0" quotePrefix="1" applyFont="1" applyFill="1" applyBorder="1" applyAlignment="1">
      <alignment horizontal="center" vertical="center" wrapText="1"/>
    </xf>
    <xf numFmtId="0" fontId="56" fillId="5" borderId="26" xfId="0" quotePrefix="1" applyFont="1" applyFill="1" applyBorder="1" applyAlignment="1">
      <alignment horizontal="center" vertical="center" wrapText="1"/>
    </xf>
    <xf numFmtId="0" fontId="56" fillId="5" borderId="12" xfId="0" applyFont="1" applyFill="1" applyBorder="1" applyAlignment="1">
      <alignment horizontal="center" vertical="center"/>
    </xf>
    <xf numFmtId="0" fontId="56" fillId="5" borderId="46" xfId="0" applyFont="1" applyFill="1" applyBorder="1" applyAlignment="1">
      <alignment horizontal="center" vertical="center"/>
    </xf>
    <xf numFmtId="0" fontId="56" fillId="5" borderId="34" xfId="0" applyFont="1" applyFill="1" applyBorder="1" applyAlignment="1">
      <alignment horizontal="center" vertical="center"/>
    </xf>
    <xf numFmtId="0" fontId="58" fillId="4" borderId="56" xfId="0" applyFont="1" applyFill="1" applyBorder="1" applyAlignment="1">
      <alignment horizontal="center"/>
    </xf>
    <xf numFmtId="0" fontId="58" fillId="4" borderId="56" xfId="0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4" borderId="0" xfId="23" applyFont="1" applyFill="1" applyBorder="1" applyAlignment="1">
      <alignment horizontal="center" vertical="top"/>
    </xf>
    <xf numFmtId="0" fontId="57" fillId="4" borderId="45" xfId="0" applyFont="1" applyFill="1" applyBorder="1" applyAlignment="1">
      <alignment horizontal="left" wrapText="1"/>
    </xf>
    <xf numFmtId="0" fontId="56" fillId="5" borderId="4" xfId="15" applyFont="1" applyFill="1" applyBorder="1" applyAlignment="1">
      <alignment horizontal="center" vertical="center" wrapText="1"/>
    </xf>
    <xf numFmtId="0" fontId="38" fillId="5" borderId="22" xfId="23" applyFont="1" applyFill="1" applyBorder="1" applyAlignment="1">
      <alignment horizontal="center" vertical="center" wrapText="1"/>
    </xf>
    <xf numFmtId="0" fontId="38" fillId="5" borderId="18" xfId="23" applyFont="1" applyFill="1" applyBorder="1" applyAlignment="1">
      <alignment horizontal="center" vertical="center" wrapText="1"/>
    </xf>
    <xf numFmtId="0" fontId="38" fillId="5" borderId="11" xfId="23" applyFont="1" applyFill="1" applyBorder="1" applyAlignment="1">
      <alignment horizontal="center" vertical="center" wrapText="1"/>
    </xf>
    <xf numFmtId="0" fontId="56" fillId="5" borderId="17" xfId="15" applyFont="1" applyFill="1" applyBorder="1" applyAlignment="1">
      <alignment horizontal="center" vertical="center" wrapText="1"/>
    </xf>
    <xf numFmtId="0" fontId="38" fillId="5" borderId="14" xfId="23" applyFont="1" applyFill="1" applyBorder="1" applyAlignment="1">
      <alignment horizontal="center" vertical="center" wrapText="1"/>
    </xf>
    <xf numFmtId="0" fontId="38" fillId="5" borderId="8" xfId="23" applyFont="1" applyFill="1" applyBorder="1" applyAlignment="1">
      <alignment horizontal="center" vertical="center" wrapText="1"/>
    </xf>
    <xf numFmtId="0" fontId="56" fillId="4" borderId="0" xfId="14" applyFont="1" applyFill="1" applyBorder="1" applyAlignment="1">
      <alignment horizontal="center"/>
    </xf>
    <xf numFmtId="0" fontId="56" fillId="5" borderId="14" xfId="14" applyFont="1" applyFill="1" applyBorder="1" applyAlignment="1">
      <alignment horizontal="center" vertical="center" wrapText="1"/>
    </xf>
    <xf numFmtId="0" fontId="56" fillId="5" borderId="8" xfId="14" applyFont="1" applyFill="1" applyBorder="1" applyAlignment="1">
      <alignment horizontal="center" vertical="center" wrapText="1"/>
    </xf>
    <xf numFmtId="0" fontId="56" fillId="5" borderId="4" xfId="0" applyFont="1" applyFill="1" applyBorder="1" applyAlignment="1">
      <alignment horizontal="center"/>
    </xf>
    <xf numFmtId="0" fontId="56" fillId="5" borderId="38" xfId="12" applyFont="1" applyFill="1" applyBorder="1" applyAlignment="1">
      <alignment horizontal="center" vertical="center" wrapText="1"/>
    </xf>
    <xf numFmtId="0" fontId="56" fillId="5" borderId="50" xfId="12" applyFont="1" applyFill="1" applyBorder="1" applyAlignment="1">
      <alignment horizontal="center" vertical="center" wrapText="1"/>
    </xf>
    <xf numFmtId="0" fontId="56" fillId="5" borderId="44" xfId="12" applyFont="1" applyFill="1" applyBorder="1" applyAlignment="1">
      <alignment horizontal="center" vertical="center" wrapText="1"/>
    </xf>
    <xf numFmtId="0" fontId="56" fillId="5" borderId="17" xfId="12" applyFont="1" applyFill="1" applyBorder="1" applyAlignment="1">
      <alignment horizontal="center" vertical="center" wrapText="1"/>
    </xf>
    <xf numFmtId="0" fontId="56" fillId="5" borderId="4" xfId="12" applyFont="1" applyFill="1" applyBorder="1" applyAlignment="1">
      <alignment horizontal="center" vertical="center" wrapText="1"/>
    </xf>
    <xf numFmtId="0" fontId="56" fillId="5" borderId="17" xfId="0" applyFont="1" applyFill="1" applyBorder="1" applyAlignment="1">
      <alignment horizontal="center" vertical="center"/>
    </xf>
    <xf numFmtId="0" fontId="44" fillId="4" borderId="0" xfId="14" applyFont="1" applyFill="1" applyBorder="1" applyAlignment="1">
      <alignment horizontal="center" wrapText="1"/>
    </xf>
    <xf numFmtId="0" fontId="56" fillId="5" borderId="38" xfId="22" applyFont="1" applyFill="1" applyBorder="1" applyAlignment="1">
      <alignment horizontal="center" vertical="center" wrapText="1"/>
    </xf>
    <xf numFmtId="0" fontId="56" fillId="5" borderId="50" xfId="22" applyFont="1" applyFill="1" applyBorder="1" applyAlignment="1">
      <alignment horizontal="center" vertical="center" wrapText="1"/>
    </xf>
    <xf numFmtId="0" fontId="56" fillId="5" borderId="44" xfId="22" applyFont="1" applyFill="1" applyBorder="1" applyAlignment="1">
      <alignment horizontal="center" vertical="center" wrapText="1"/>
    </xf>
    <xf numFmtId="0" fontId="56" fillId="5" borderId="17" xfId="22" applyFont="1" applyFill="1" applyBorder="1" applyAlignment="1">
      <alignment horizontal="center" vertical="center"/>
    </xf>
    <xf numFmtId="0" fontId="56" fillId="5" borderId="4" xfId="22" applyFont="1" applyFill="1" applyBorder="1" applyAlignment="1">
      <alignment horizontal="center" vertical="center"/>
    </xf>
    <xf numFmtId="0" fontId="56" fillId="5" borderId="12" xfId="14" applyFont="1" applyFill="1" applyBorder="1" applyAlignment="1">
      <alignment horizontal="center" vertical="center" wrapText="1"/>
    </xf>
    <xf numFmtId="0" fontId="56" fillId="5" borderId="46" xfId="14" applyFont="1" applyFill="1" applyBorder="1" applyAlignment="1">
      <alignment horizontal="center" vertical="center" wrapText="1"/>
    </xf>
    <xf numFmtId="0" fontId="56" fillId="5" borderId="34" xfId="14" applyFont="1" applyFill="1" applyBorder="1" applyAlignment="1">
      <alignment horizontal="center" vertical="center" wrapText="1"/>
    </xf>
    <xf numFmtId="0" fontId="56" fillId="5" borderId="13" xfId="0" applyFont="1" applyFill="1" applyBorder="1" applyAlignment="1">
      <alignment horizontal="center"/>
    </xf>
    <xf numFmtId="0" fontId="56" fillId="5" borderId="3" xfId="0" applyFont="1" applyFill="1" applyBorder="1" applyAlignment="1">
      <alignment horizontal="center"/>
    </xf>
    <xf numFmtId="0" fontId="56" fillId="5" borderId="25" xfId="0" applyFont="1" applyFill="1" applyBorder="1" applyAlignment="1">
      <alignment horizontal="center"/>
    </xf>
    <xf numFmtId="0" fontId="56" fillId="5" borderId="28" xfId="15" applyFont="1" applyFill="1" applyBorder="1" applyAlignment="1">
      <alignment horizontal="center" vertical="center" wrapText="1"/>
    </xf>
    <xf numFmtId="0" fontId="56" fillId="5" borderId="22" xfId="15" applyFont="1" applyFill="1" applyBorder="1" applyAlignment="1">
      <alignment horizontal="center" vertical="center" wrapText="1"/>
    </xf>
    <xf numFmtId="0" fontId="56" fillId="5" borderId="47" xfId="15" applyFont="1" applyFill="1" applyBorder="1" applyAlignment="1">
      <alignment horizontal="center" vertical="center" wrapText="1"/>
    </xf>
    <xf numFmtId="0" fontId="56" fillId="5" borderId="6" xfId="15" applyFont="1" applyFill="1" applyBorder="1" applyAlignment="1">
      <alignment horizontal="center" vertical="center" wrapText="1"/>
    </xf>
    <xf numFmtId="0" fontId="56" fillId="5" borderId="49" xfId="15" applyFont="1" applyFill="1" applyBorder="1" applyAlignment="1">
      <alignment horizontal="center" vertical="center" wrapText="1"/>
    </xf>
    <xf numFmtId="0" fontId="56" fillId="5" borderId="57" xfId="15" applyFont="1" applyFill="1" applyBorder="1" applyAlignment="1">
      <alignment horizontal="center" vertical="center" wrapText="1"/>
    </xf>
    <xf numFmtId="0" fontId="56" fillId="5" borderId="7" xfId="15" applyFont="1" applyFill="1" applyBorder="1" applyAlignment="1">
      <alignment horizontal="center" vertical="center" wrapText="1"/>
    </xf>
    <xf numFmtId="0" fontId="56" fillId="5" borderId="23" xfId="15" applyFont="1" applyFill="1" applyBorder="1" applyAlignment="1">
      <alignment horizontal="center" vertical="center" wrapText="1"/>
    </xf>
    <xf numFmtId="0" fontId="44" fillId="4" borderId="0" xfId="0" applyFont="1" applyFill="1" applyBorder="1" applyAlignment="1">
      <alignment horizontal="center"/>
    </xf>
    <xf numFmtId="0" fontId="44" fillId="4" borderId="0" xfId="23" applyFont="1" applyFill="1" applyBorder="1" applyAlignment="1">
      <alignment horizontal="center" vertical="top"/>
    </xf>
    <xf numFmtId="0" fontId="57" fillId="4" borderId="0" xfId="15" applyFont="1" applyFill="1" applyBorder="1" applyAlignment="1">
      <alignment horizontal="left" vertical="top" wrapText="1"/>
    </xf>
    <xf numFmtId="0" fontId="56" fillId="5" borderId="17" xfId="15" applyFont="1" applyFill="1" applyBorder="1" applyAlignment="1">
      <alignment horizontal="center" vertical="center"/>
    </xf>
    <xf numFmtId="0" fontId="56" fillId="5" borderId="4" xfId="15" applyFont="1" applyFill="1" applyBorder="1" applyAlignment="1">
      <alignment horizontal="center" vertical="center"/>
    </xf>
    <xf numFmtId="0" fontId="56" fillId="5" borderId="18" xfId="15" applyFont="1" applyFill="1" applyBorder="1" applyAlignment="1">
      <alignment horizontal="center" vertical="center"/>
    </xf>
    <xf numFmtId="0" fontId="56" fillId="5" borderId="11" xfId="15" applyFont="1" applyFill="1" applyBorder="1" applyAlignment="1">
      <alignment horizontal="center" vertical="center"/>
    </xf>
    <xf numFmtId="0" fontId="56" fillId="5" borderId="14" xfId="15" applyFont="1" applyFill="1" applyBorder="1" applyAlignment="1">
      <alignment horizontal="center" vertical="center"/>
    </xf>
    <xf numFmtId="0" fontId="56" fillId="5" borderId="8" xfId="15" applyFont="1" applyFill="1" applyBorder="1" applyAlignment="1">
      <alignment horizontal="center" vertical="center"/>
    </xf>
    <xf numFmtId="0" fontId="56" fillId="5" borderId="18" xfId="0" applyFont="1" applyFill="1" applyBorder="1" applyAlignment="1">
      <alignment horizontal="center" vertical="center" wrapText="1"/>
    </xf>
    <xf numFmtId="0" fontId="56" fillId="5" borderId="11" xfId="0" applyFont="1" applyFill="1" applyBorder="1" applyAlignment="1">
      <alignment horizontal="center" vertical="center" wrapText="1"/>
    </xf>
    <xf numFmtId="0" fontId="56" fillId="5" borderId="21" xfId="0" applyFont="1" applyFill="1" applyBorder="1" applyAlignment="1">
      <alignment horizontal="center" vertical="center" wrapText="1"/>
    </xf>
    <xf numFmtId="0" fontId="56" fillId="5" borderId="17" xfId="0" applyFont="1" applyFill="1" applyBorder="1" applyAlignment="1">
      <alignment horizontal="center" vertical="center" wrapText="1"/>
    </xf>
    <xf numFmtId="0" fontId="56" fillId="5" borderId="4" xfId="0" applyFont="1" applyFill="1" applyBorder="1" applyAlignment="1">
      <alignment horizontal="center" vertical="center" wrapText="1"/>
    </xf>
    <xf numFmtId="0" fontId="56" fillId="5" borderId="15" xfId="0" applyFont="1" applyFill="1" applyBorder="1" applyAlignment="1">
      <alignment horizontal="center" vertical="center" wrapText="1"/>
    </xf>
    <xf numFmtId="0" fontId="56" fillId="5" borderId="4" xfId="0" applyNumberFormat="1" applyFont="1" applyFill="1" applyBorder="1" applyAlignment="1">
      <alignment horizontal="center" vertical="center" wrapText="1"/>
    </xf>
    <xf numFmtId="0" fontId="56" fillId="5" borderId="15" xfId="0" applyNumberFormat="1" applyFont="1" applyFill="1" applyBorder="1" applyAlignment="1">
      <alignment horizontal="center" vertical="center" wrapText="1"/>
    </xf>
    <xf numFmtId="0" fontId="56" fillId="5" borderId="14" xfId="0" applyFont="1" applyFill="1" applyBorder="1" applyAlignment="1">
      <alignment horizontal="center" vertical="center"/>
    </xf>
    <xf numFmtId="0" fontId="56" fillId="5" borderId="8" xfId="0" applyFont="1" applyFill="1" applyBorder="1" applyAlignment="1">
      <alignment horizontal="center" vertical="center"/>
    </xf>
    <xf numFmtId="0" fontId="56" fillId="5" borderId="16" xfId="0" applyFont="1" applyFill="1" applyBorder="1" applyAlignment="1">
      <alignment horizontal="center" vertical="center"/>
    </xf>
    <xf numFmtId="0" fontId="56" fillId="5" borderId="19" xfId="0" applyFont="1" applyFill="1" applyBorder="1" applyAlignment="1">
      <alignment horizontal="center" vertical="center"/>
    </xf>
    <xf numFmtId="0" fontId="33" fillId="4" borderId="0" xfId="0" applyFont="1" applyFill="1" applyBorder="1" applyAlignment="1">
      <alignment horizontal="center"/>
    </xf>
    <xf numFmtId="0" fontId="38" fillId="5" borderId="28" xfId="0" applyFont="1" applyFill="1" applyBorder="1" applyAlignment="1">
      <alignment horizontal="center" vertical="center" wrapText="1"/>
    </xf>
    <xf numFmtId="0" fontId="38" fillId="5" borderId="29" xfId="0" applyFont="1" applyFill="1" applyBorder="1" applyAlignment="1">
      <alignment horizontal="center" vertical="center" wrapText="1"/>
    </xf>
    <xf numFmtId="0" fontId="38" fillId="5" borderId="38" xfId="0" applyFont="1" applyFill="1" applyBorder="1" applyAlignment="1">
      <alignment horizontal="center" vertical="center" wrapText="1"/>
    </xf>
    <xf numFmtId="0" fontId="38" fillId="5" borderId="44" xfId="0" applyFont="1" applyFill="1" applyBorder="1" applyAlignment="1">
      <alignment horizontal="center" vertical="center" wrapText="1"/>
    </xf>
    <xf numFmtId="0" fontId="34" fillId="4" borderId="0" xfId="0" applyFont="1" applyFill="1" applyBorder="1" applyAlignment="1">
      <alignment horizontal="center"/>
    </xf>
    <xf numFmtId="0" fontId="38" fillId="5" borderId="14" xfId="0" applyFont="1" applyFill="1" applyBorder="1" applyAlignment="1">
      <alignment horizontal="center" vertical="center" wrapText="1"/>
    </xf>
    <xf numFmtId="0" fontId="38" fillId="5" borderId="8" xfId="0" applyFont="1" applyFill="1" applyBorder="1" applyAlignment="1">
      <alignment horizontal="center" vertical="center" wrapText="1"/>
    </xf>
    <xf numFmtId="0" fontId="38" fillId="5" borderId="18" xfId="0" applyFont="1" applyFill="1" applyBorder="1" applyAlignment="1">
      <alignment horizontal="center" vertical="center" wrapText="1"/>
    </xf>
    <xf numFmtId="0" fontId="38" fillId="5" borderId="11" xfId="0" applyFont="1" applyFill="1" applyBorder="1" applyAlignment="1">
      <alignment horizontal="center" vertical="center" wrapText="1"/>
    </xf>
    <xf numFmtId="0" fontId="38" fillId="5" borderId="17" xfId="0" applyFont="1" applyFill="1" applyBorder="1" applyAlignment="1">
      <alignment horizontal="center" vertical="center" wrapText="1"/>
    </xf>
    <xf numFmtId="0" fontId="38" fillId="5" borderId="4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/>
    </xf>
    <xf numFmtId="0" fontId="38" fillId="5" borderId="16" xfId="23" applyFont="1" applyFill="1" applyBorder="1" applyAlignment="1">
      <alignment horizontal="center" vertical="center" wrapText="1"/>
    </xf>
    <xf numFmtId="0" fontId="38" fillId="5" borderId="21" xfId="23" applyFont="1" applyFill="1" applyBorder="1" applyAlignment="1">
      <alignment horizontal="center" vertical="center" wrapText="1"/>
    </xf>
    <xf numFmtId="0" fontId="38" fillId="5" borderId="15" xfId="23" applyFont="1" applyFill="1" applyBorder="1" applyAlignment="1">
      <alignment horizontal="center" vertical="center" wrapText="1"/>
    </xf>
    <xf numFmtId="0" fontId="38" fillId="5" borderId="13" xfId="0" applyFont="1" applyFill="1" applyBorder="1" applyAlignment="1">
      <alignment horizontal="center"/>
    </xf>
    <xf numFmtId="0" fontId="38" fillId="5" borderId="3" xfId="0" applyFont="1" applyFill="1" applyBorder="1" applyAlignment="1">
      <alignment horizontal="center"/>
    </xf>
    <xf numFmtId="0" fontId="38" fillId="5" borderId="25" xfId="0" applyFont="1" applyFill="1" applyBorder="1" applyAlignment="1">
      <alignment horizontal="center"/>
    </xf>
    <xf numFmtId="0" fontId="36" fillId="0" borderId="0" xfId="0" applyFont="1" applyFill="1" applyBorder="1" applyAlignment="1">
      <alignment horizontal="left" wrapText="1"/>
    </xf>
    <xf numFmtId="0" fontId="3" fillId="4" borderId="0" xfId="0" applyFont="1" applyFill="1" applyBorder="1" applyAlignment="1">
      <alignment horizontal="center" vertical="top" wrapText="1"/>
    </xf>
    <xf numFmtId="0" fontId="3" fillId="4" borderId="56" xfId="0" applyFont="1" applyFill="1" applyBorder="1" applyAlignment="1">
      <alignment horizontal="center" vertical="top" wrapText="1"/>
    </xf>
    <xf numFmtId="0" fontId="70" fillId="0" borderId="6" xfId="0" applyFont="1" applyFill="1" applyBorder="1" applyAlignment="1">
      <alignment horizontal="left" vertical="top" wrapText="1"/>
    </xf>
    <xf numFmtId="0" fontId="70" fillId="0" borderId="0" xfId="0" applyFont="1" applyFill="1" applyBorder="1" applyAlignment="1">
      <alignment horizontal="left" vertical="top" wrapText="1"/>
    </xf>
    <xf numFmtId="0" fontId="36" fillId="0" borderId="6" xfId="0" applyFont="1" applyFill="1" applyBorder="1" applyAlignment="1">
      <alignment horizontal="left" wrapText="1"/>
    </xf>
    <xf numFmtId="0" fontId="28" fillId="4" borderId="6" xfId="0" applyFont="1" applyFill="1" applyBorder="1" applyAlignment="1">
      <alignment horizontal="left" wrapText="1"/>
    </xf>
    <xf numFmtId="0" fontId="28" fillId="4" borderId="0" xfId="0" applyFont="1" applyFill="1" applyBorder="1" applyAlignment="1">
      <alignment horizontal="left" wrapText="1"/>
    </xf>
    <xf numFmtId="43" fontId="85" fillId="4" borderId="48" xfId="0" applyNumberFormat="1" applyFont="1" applyFill="1" applyBorder="1" applyAlignment="1">
      <alignment horizontal="center" vertical="center" wrapText="1"/>
    </xf>
    <xf numFmtId="43" fontId="85" fillId="4" borderId="45" xfId="0" applyNumberFormat="1" applyFont="1" applyFill="1" applyBorder="1" applyAlignment="1">
      <alignment horizontal="center" vertical="center" wrapText="1"/>
    </xf>
    <xf numFmtId="43" fontId="85" fillId="4" borderId="54" xfId="0" applyNumberFormat="1" applyFont="1" applyFill="1" applyBorder="1" applyAlignment="1">
      <alignment horizontal="center" vertical="center" wrapText="1"/>
    </xf>
    <xf numFmtId="43" fontId="85" fillId="4" borderId="5" xfId="0" applyNumberFormat="1" applyFont="1" applyFill="1" applyBorder="1" applyAlignment="1">
      <alignment horizontal="center" vertical="center" wrapText="1"/>
    </xf>
    <xf numFmtId="43" fontId="85" fillId="4" borderId="0" xfId="0" applyNumberFormat="1" applyFont="1" applyFill="1" applyBorder="1" applyAlignment="1">
      <alignment horizontal="center" vertical="center" wrapText="1"/>
    </xf>
    <xf numFmtId="43" fontId="85" fillId="4" borderId="10" xfId="0" applyNumberFormat="1" applyFont="1" applyFill="1" applyBorder="1" applyAlignment="1">
      <alignment horizontal="center" vertical="center" wrapText="1"/>
    </xf>
    <xf numFmtId="43" fontId="85" fillId="4" borderId="57" xfId="0" applyNumberFormat="1" applyFont="1" applyFill="1" applyBorder="1" applyAlignment="1">
      <alignment horizontal="center" vertical="center" wrapText="1"/>
    </xf>
    <xf numFmtId="43" fontId="85" fillId="4" borderId="7" xfId="0" applyNumberFormat="1" applyFont="1" applyFill="1" applyBorder="1" applyAlignment="1">
      <alignment horizontal="center" vertical="center" wrapText="1"/>
    </xf>
    <xf numFmtId="43" fontId="85" fillId="4" borderId="23" xfId="0" applyNumberFormat="1" applyFont="1" applyFill="1" applyBorder="1" applyAlignment="1">
      <alignment horizontal="center" vertical="center" wrapText="1"/>
    </xf>
    <xf numFmtId="0" fontId="38" fillId="5" borderId="50" xfId="0" applyFont="1" applyFill="1" applyBorder="1" applyAlignment="1">
      <alignment horizontal="center" vertical="center" wrapText="1"/>
    </xf>
    <xf numFmtId="0" fontId="38" fillId="5" borderId="28" xfId="0" applyFont="1" applyFill="1" applyBorder="1" applyAlignment="1">
      <alignment horizontal="center" vertical="center"/>
    </xf>
    <xf numFmtId="0" fontId="38" fillId="5" borderId="9" xfId="0" applyFont="1" applyFill="1" applyBorder="1" applyAlignment="1">
      <alignment horizontal="center" vertical="center"/>
    </xf>
    <xf numFmtId="0" fontId="38" fillId="5" borderId="58" xfId="0" applyFont="1" applyFill="1" applyBorder="1" applyAlignment="1">
      <alignment horizontal="center" vertical="center" wrapText="1"/>
    </xf>
    <xf numFmtId="0" fontId="38" fillId="5" borderId="13" xfId="0" applyFont="1" applyFill="1" applyBorder="1" applyAlignment="1">
      <alignment horizontal="center" vertical="center" wrapText="1"/>
    </xf>
    <xf numFmtId="0" fontId="38" fillId="5" borderId="3" xfId="0" applyFont="1" applyFill="1" applyBorder="1" applyAlignment="1">
      <alignment horizontal="center" vertical="center" wrapText="1"/>
    </xf>
    <xf numFmtId="0" fontId="38" fillId="5" borderId="59" xfId="0" applyFont="1" applyFill="1" applyBorder="1" applyAlignment="1">
      <alignment horizontal="center" vertical="center" wrapText="1"/>
    </xf>
    <xf numFmtId="0" fontId="38" fillId="4" borderId="0" xfId="21" applyFont="1" applyFill="1" applyAlignment="1">
      <alignment horizontal="left" vertical="center" wrapText="1"/>
    </xf>
    <xf numFmtId="0" fontId="36" fillId="4" borderId="6" xfId="0" applyFont="1" applyFill="1" applyBorder="1" applyAlignment="1">
      <alignment horizontal="left" vertical="top" wrapText="1"/>
    </xf>
    <xf numFmtId="0" fontId="2" fillId="4" borderId="0" xfId="0" applyFont="1" applyFill="1" applyBorder="1" applyAlignment="1">
      <alignment horizontal="center"/>
    </xf>
    <xf numFmtId="0" fontId="2" fillId="4" borderId="0" xfId="11" applyFont="1" applyFill="1" applyBorder="1" applyAlignment="1">
      <alignment horizontal="center" vertical="top"/>
    </xf>
    <xf numFmtId="0" fontId="36" fillId="4" borderId="0" xfId="0" applyFont="1" applyFill="1" applyBorder="1" applyAlignment="1">
      <alignment horizontal="left" vertical="top" wrapText="1"/>
    </xf>
    <xf numFmtId="0" fontId="38" fillId="4" borderId="0" xfId="21" applyFont="1" applyFill="1" applyAlignment="1">
      <alignment horizontal="left" wrapText="1"/>
    </xf>
    <xf numFmtId="0" fontId="36" fillId="4" borderId="0" xfId="0" applyFont="1" applyFill="1" applyBorder="1" applyAlignment="1">
      <alignment horizontal="left" vertical="center" wrapText="1"/>
    </xf>
    <xf numFmtId="0" fontId="3" fillId="4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left"/>
    </xf>
    <xf numFmtId="0" fontId="36" fillId="4" borderId="0" xfId="0" applyFont="1" applyFill="1" applyBorder="1" applyAlignment="1">
      <alignment horizontal="left" wrapText="1"/>
    </xf>
    <xf numFmtId="0" fontId="38" fillId="5" borderId="14" xfId="21" applyFont="1" applyFill="1" applyBorder="1" applyAlignment="1">
      <alignment horizontal="center" vertical="center"/>
    </xf>
    <xf numFmtId="0" fontId="38" fillId="5" borderId="8" xfId="21" applyFont="1" applyFill="1" applyBorder="1" applyAlignment="1">
      <alignment horizontal="center" vertical="center"/>
    </xf>
    <xf numFmtId="0" fontId="38" fillId="5" borderId="18" xfId="11" applyFont="1" applyFill="1" applyBorder="1" applyAlignment="1">
      <alignment horizontal="center" vertical="center" wrapText="1"/>
    </xf>
    <xf numFmtId="0" fontId="38" fillId="5" borderId="11" xfId="11" applyFont="1" applyFill="1" applyBorder="1" applyAlignment="1">
      <alignment horizontal="center" vertical="center" wrapText="1"/>
    </xf>
    <xf numFmtId="0" fontId="38" fillId="5" borderId="17" xfId="11" applyFont="1" applyFill="1" applyBorder="1" applyAlignment="1">
      <alignment horizontal="center" vertical="center"/>
    </xf>
    <xf numFmtId="0" fontId="38" fillId="5" borderId="4" xfId="11" applyFont="1" applyFill="1" applyBorder="1" applyAlignment="1">
      <alignment horizontal="center" vertical="center"/>
    </xf>
    <xf numFmtId="0" fontId="28" fillId="4" borderId="45" xfId="0" applyFont="1" applyFill="1" applyBorder="1" applyAlignment="1">
      <alignment horizontal="center" wrapText="1"/>
    </xf>
    <xf numFmtId="0" fontId="28" fillId="4" borderId="54" xfId="0" applyFont="1" applyFill="1" applyBorder="1" applyAlignment="1">
      <alignment horizontal="center" wrapText="1"/>
    </xf>
    <xf numFmtId="0" fontId="28" fillId="4" borderId="0" xfId="0" applyFont="1" applyFill="1" applyAlignment="1">
      <alignment horizontal="center" wrapText="1"/>
    </xf>
    <xf numFmtId="0" fontId="28" fillId="4" borderId="10" xfId="0" applyFont="1" applyFill="1" applyBorder="1" applyAlignment="1">
      <alignment horizontal="center" wrapText="1"/>
    </xf>
    <xf numFmtId="0" fontId="38" fillId="5" borderId="22" xfId="0" applyFont="1" applyFill="1" applyBorder="1" applyAlignment="1">
      <alignment horizontal="center" vertical="center"/>
    </xf>
  </cellXfs>
  <cellStyles count="29">
    <cellStyle name="Body" xfId="1"/>
    <cellStyle name="Comma  - Style1" xfId="2"/>
    <cellStyle name="Comma 2" xfId="3"/>
    <cellStyle name="Curren - Style2" xfId="4"/>
    <cellStyle name="Grey" xfId="5"/>
    <cellStyle name="Header1" xfId="6"/>
    <cellStyle name="Header2" xfId="7"/>
    <cellStyle name="Input [yellow]" xfId="8"/>
    <cellStyle name="no dec" xfId="9"/>
    <cellStyle name="Normal" xfId="0" builtinId="0"/>
    <cellStyle name="Normal - Style1" xfId="10"/>
    <cellStyle name="Normal 2" xfId="11"/>
    <cellStyle name="Normal 2 2" xfId="12"/>
    <cellStyle name="Normal 2 2 2" xfId="13"/>
    <cellStyle name="Normal 3" xfId="14"/>
    <cellStyle name="Normal 3 2" xfId="15"/>
    <cellStyle name="Normal 4" xfId="16"/>
    <cellStyle name="Normal 5" xfId="17"/>
    <cellStyle name="Normal 6" xfId="18"/>
    <cellStyle name="Normal 7" xfId="19"/>
    <cellStyle name="Normal 8" xfId="20"/>
    <cellStyle name="Normal_FORMATS 5 YEAR ALOKE" xfId="21"/>
    <cellStyle name="Normal_FORMATS 5 YEAR ALOKE 2" xfId="22"/>
    <cellStyle name="Normal_Forms" xfId="23"/>
    <cellStyle name="Normal_Total Business - Distribution MYT Formats Ver 1.4" xfId="24"/>
    <cellStyle name="Percent" xfId="25" builtinId="5"/>
    <cellStyle name="Percent [0]_#6 Temps &amp; Contractors" xfId="26"/>
    <cellStyle name="Percent [2]" xfId="27"/>
    <cellStyle name="Style 1" xf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externalLink" Target="externalLinks/externalLink1.xml"/><Relationship Id="rId7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externalLink" Target="externalLinks/externalLink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externalLink" Target="externalLinks/externalLink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externalLink" Target="externalLinks/externalLink5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1171110</xdr:colOff>
      <xdr:row>12</xdr:row>
      <xdr:rowOff>182060</xdr:rowOff>
    </xdr:from>
    <xdr:ext cx="4357027" cy="937629"/>
    <xdr:sp macro="" textlink="">
      <xdr:nvSpPr>
        <xdr:cNvPr id="2" name="Rectangle 1"/>
        <xdr:cNvSpPr/>
      </xdr:nvSpPr>
      <xdr:spPr>
        <a:xfrm>
          <a:off x="5089967" y="3815167"/>
          <a:ext cx="4357027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Not</a:t>
          </a:r>
          <a:r>
            <a:rPr lang="en-US" sz="54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 applicable</a:t>
          </a:r>
          <a:endParaRPr lang="en-US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484523</xdr:colOff>
      <xdr:row>19</xdr:row>
      <xdr:rowOff>229685</xdr:rowOff>
    </xdr:from>
    <xdr:ext cx="4434804" cy="937629"/>
    <xdr:sp macro="" textlink="">
      <xdr:nvSpPr>
        <xdr:cNvPr id="2" name="Rectangle 1"/>
        <xdr:cNvSpPr/>
      </xdr:nvSpPr>
      <xdr:spPr>
        <a:xfrm>
          <a:off x="1310023" y="5690685"/>
          <a:ext cx="4434804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Not</a:t>
          </a:r>
          <a:r>
            <a:rPr lang="en-US" sz="54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 Applicable</a:t>
          </a:r>
          <a:endParaRPr lang="en-US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122464</xdr:colOff>
      <xdr:row>17</xdr:row>
      <xdr:rowOff>150311</xdr:rowOff>
    </xdr:from>
    <xdr:ext cx="4748893" cy="937629"/>
    <xdr:sp macro="" textlink="">
      <xdr:nvSpPr>
        <xdr:cNvPr id="2" name="Rectangle 1"/>
        <xdr:cNvSpPr/>
      </xdr:nvSpPr>
      <xdr:spPr>
        <a:xfrm>
          <a:off x="7837714" y="3905882"/>
          <a:ext cx="4748893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5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Not</a:t>
          </a:r>
          <a:r>
            <a:rPr lang="en-US" sz="54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 Applicable</a:t>
          </a:r>
          <a:endParaRPr lang="en-US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1017922</xdr:colOff>
      <xdr:row>12</xdr:row>
      <xdr:rowOff>296360</xdr:rowOff>
    </xdr:from>
    <xdr:ext cx="4434804" cy="937629"/>
    <xdr:sp macro="" textlink="">
      <xdr:nvSpPr>
        <xdr:cNvPr id="2" name="Rectangle 1"/>
        <xdr:cNvSpPr/>
      </xdr:nvSpPr>
      <xdr:spPr>
        <a:xfrm>
          <a:off x="4548522" y="2963360"/>
          <a:ext cx="4434804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Not</a:t>
          </a:r>
          <a:r>
            <a:rPr lang="en-US" sz="54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 Applicable</a:t>
          </a:r>
          <a:endParaRPr lang="en-US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1041401</xdr:colOff>
      <xdr:row>14</xdr:row>
      <xdr:rowOff>228601</xdr:rowOff>
    </xdr:from>
    <xdr:ext cx="5626100" cy="1154614"/>
    <xdr:sp macro="" textlink="">
      <xdr:nvSpPr>
        <xdr:cNvPr id="2" name="Rectangle 1"/>
        <xdr:cNvSpPr/>
      </xdr:nvSpPr>
      <xdr:spPr>
        <a:xfrm>
          <a:off x="5346701" y="4508501"/>
          <a:ext cx="5626100" cy="1154614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5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Not</a:t>
          </a:r>
          <a:r>
            <a:rPr lang="en-US" sz="54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 Applicable</a:t>
          </a:r>
          <a:endParaRPr lang="en-US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603250</xdr:colOff>
      <xdr:row>12</xdr:row>
      <xdr:rowOff>15874</xdr:rowOff>
    </xdr:from>
    <xdr:ext cx="5429250" cy="952501"/>
    <xdr:sp macro="" textlink="">
      <xdr:nvSpPr>
        <xdr:cNvPr id="2" name="Rectangle 1"/>
        <xdr:cNvSpPr/>
      </xdr:nvSpPr>
      <xdr:spPr>
        <a:xfrm>
          <a:off x="1412875" y="3270249"/>
          <a:ext cx="5429250" cy="952501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5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Not</a:t>
          </a:r>
          <a:r>
            <a:rPr lang="en-US" sz="54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 applicable</a:t>
          </a:r>
          <a:endParaRPr lang="en-US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10</xdr:col>
      <xdr:colOff>95250</xdr:colOff>
      <xdr:row>11</xdr:row>
      <xdr:rowOff>142876</xdr:rowOff>
    </xdr:from>
    <xdr:ext cx="5111750" cy="888999"/>
    <xdr:sp macro="" textlink="">
      <xdr:nvSpPr>
        <xdr:cNvPr id="4" name="Rectangle 3"/>
        <xdr:cNvSpPr/>
      </xdr:nvSpPr>
      <xdr:spPr>
        <a:xfrm>
          <a:off x="10048875" y="3159126"/>
          <a:ext cx="5111750" cy="888999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n-US" sz="5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Not</a:t>
          </a:r>
          <a:r>
            <a:rPr lang="en-US" sz="54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 Applicable</a:t>
          </a:r>
          <a:endParaRPr lang="en-US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1216269</xdr:colOff>
      <xdr:row>11</xdr:row>
      <xdr:rowOff>7434</xdr:rowOff>
    </xdr:from>
    <xdr:ext cx="6242539" cy="937629"/>
    <xdr:sp macro="" textlink="">
      <xdr:nvSpPr>
        <xdr:cNvPr id="3" name="Rectangle 2"/>
        <xdr:cNvSpPr/>
      </xdr:nvSpPr>
      <xdr:spPr>
        <a:xfrm>
          <a:off x="7678615" y="3451088"/>
          <a:ext cx="6242539" cy="937629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5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Not</a:t>
          </a:r>
          <a:r>
            <a:rPr lang="en-US" sz="54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 </a:t>
          </a:r>
          <a:r>
            <a:rPr lang="en-US" sz="5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Applicable</a:t>
          </a:r>
          <a:endParaRPr lang="en-IN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53942</xdr:colOff>
      <xdr:row>11</xdr:row>
      <xdr:rowOff>16961</xdr:rowOff>
    </xdr:from>
    <xdr:ext cx="4472954" cy="957163"/>
    <xdr:sp macro="" textlink="">
      <xdr:nvSpPr>
        <xdr:cNvPr id="2" name="Rectangle 1"/>
        <xdr:cNvSpPr/>
      </xdr:nvSpPr>
      <xdr:spPr>
        <a:xfrm>
          <a:off x="7893750" y="3451090"/>
          <a:ext cx="443480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Not</a:t>
          </a:r>
          <a:r>
            <a:rPr lang="en-US" sz="54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 Applicable</a:t>
          </a:r>
          <a:endParaRPr lang="en-US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106697</xdr:colOff>
      <xdr:row>12</xdr:row>
      <xdr:rowOff>258260</xdr:rowOff>
    </xdr:from>
    <xdr:ext cx="4434804" cy="937629"/>
    <xdr:sp macro="" textlink="">
      <xdr:nvSpPr>
        <xdr:cNvPr id="2" name="Rectangle 1"/>
        <xdr:cNvSpPr/>
      </xdr:nvSpPr>
      <xdr:spPr>
        <a:xfrm>
          <a:off x="6037597" y="3344360"/>
          <a:ext cx="4434804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Not</a:t>
          </a:r>
          <a:r>
            <a:rPr lang="en-US" sz="54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 Applicable</a:t>
          </a:r>
          <a:endParaRPr lang="en-US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871419</xdr:colOff>
      <xdr:row>13</xdr:row>
      <xdr:rowOff>41452</xdr:rowOff>
    </xdr:from>
    <xdr:ext cx="4434804" cy="937629"/>
    <xdr:sp macro="" textlink="">
      <xdr:nvSpPr>
        <xdr:cNvPr id="2" name="Rectangle 1"/>
        <xdr:cNvSpPr/>
      </xdr:nvSpPr>
      <xdr:spPr>
        <a:xfrm>
          <a:off x="5225705" y="3592916"/>
          <a:ext cx="4434804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Not</a:t>
          </a:r>
          <a:r>
            <a:rPr lang="en-US" sz="54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 Applicable</a:t>
          </a:r>
          <a:endParaRPr lang="en-US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566829</xdr:colOff>
      <xdr:row>14</xdr:row>
      <xdr:rowOff>51396</xdr:rowOff>
    </xdr:from>
    <xdr:ext cx="4434804" cy="937629"/>
    <xdr:sp macro="" textlink="">
      <xdr:nvSpPr>
        <xdr:cNvPr id="3" name="Rectangle 2"/>
        <xdr:cNvSpPr/>
      </xdr:nvSpPr>
      <xdr:spPr>
        <a:xfrm>
          <a:off x="4288906" y="3480396"/>
          <a:ext cx="4434804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Not</a:t>
          </a:r>
          <a:r>
            <a:rPr lang="en-US" sz="54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 Applicable</a:t>
          </a:r>
          <a:endParaRPr lang="en-US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376328</xdr:colOff>
      <xdr:row>15</xdr:row>
      <xdr:rowOff>80703</xdr:rowOff>
    </xdr:from>
    <xdr:ext cx="4472954" cy="947295"/>
    <xdr:sp macro="" textlink="">
      <xdr:nvSpPr>
        <xdr:cNvPr id="2" name="Rectangle 1"/>
        <xdr:cNvSpPr/>
      </xdr:nvSpPr>
      <xdr:spPr>
        <a:xfrm>
          <a:off x="6164597" y="4887165"/>
          <a:ext cx="443480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Not</a:t>
          </a:r>
          <a:r>
            <a:rPr lang="en-US" sz="54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 Applicable</a:t>
          </a:r>
          <a:endParaRPr lang="en-US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18</xdr:row>
      <xdr:rowOff>0</xdr:rowOff>
    </xdr:from>
    <xdr:ext cx="4453798" cy="937629"/>
    <xdr:sp macro="" textlink="">
      <xdr:nvSpPr>
        <xdr:cNvPr id="2" name="Rectangle 1"/>
        <xdr:cNvSpPr/>
      </xdr:nvSpPr>
      <xdr:spPr>
        <a:xfrm>
          <a:off x="4953000" y="4894385"/>
          <a:ext cx="443480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Not</a:t>
          </a:r>
          <a:r>
            <a:rPr lang="en-US" sz="54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 Applicable</a:t>
          </a:r>
          <a:endParaRPr lang="en-US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303060</xdr:colOff>
      <xdr:row>19</xdr:row>
      <xdr:rowOff>153973</xdr:rowOff>
    </xdr:from>
    <xdr:ext cx="4434804" cy="937629"/>
    <xdr:sp macro="" textlink="">
      <xdr:nvSpPr>
        <xdr:cNvPr id="2" name="Rectangle 1"/>
        <xdr:cNvSpPr/>
      </xdr:nvSpPr>
      <xdr:spPr>
        <a:xfrm>
          <a:off x="6360960" y="5208573"/>
          <a:ext cx="4434804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Not</a:t>
          </a:r>
          <a:r>
            <a:rPr lang="en-US" sz="54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 Applicable</a:t>
          </a:r>
          <a:endParaRPr lang="en-US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13</xdr:col>
      <xdr:colOff>1362807</xdr:colOff>
      <xdr:row>19</xdr:row>
      <xdr:rowOff>117232</xdr:rowOff>
    </xdr:from>
    <xdr:ext cx="4434804" cy="937629"/>
    <xdr:sp macro="" textlink="">
      <xdr:nvSpPr>
        <xdr:cNvPr id="3" name="Rectangle 2"/>
        <xdr:cNvSpPr/>
      </xdr:nvSpPr>
      <xdr:spPr>
        <a:xfrm>
          <a:off x="19498407" y="5171832"/>
          <a:ext cx="4434804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Not</a:t>
          </a:r>
          <a:r>
            <a:rPr lang="en-US" sz="54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 Applicable</a:t>
          </a:r>
          <a:endParaRPr lang="en-US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591008</xdr:colOff>
      <xdr:row>8</xdr:row>
      <xdr:rowOff>329819</xdr:rowOff>
    </xdr:from>
    <xdr:ext cx="4434804" cy="937629"/>
    <xdr:sp macro="" textlink="">
      <xdr:nvSpPr>
        <xdr:cNvPr id="2" name="Rectangle 1"/>
        <xdr:cNvSpPr/>
      </xdr:nvSpPr>
      <xdr:spPr>
        <a:xfrm>
          <a:off x="3507123" y="3040781"/>
          <a:ext cx="4434804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Not</a:t>
          </a:r>
          <a:r>
            <a:rPr lang="en-US" sz="54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 Applicable</a:t>
          </a:r>
          <a:endParaRPr lang="en-US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15681</xdr:colOff>
      <xdr:row>13</xdr:row>
      <xdr:rowOff>44477</xdr:rowOff>
    </xdr:from>
    <xdr:ext cx="4434804" cy="937629"/>
    <xdr:sp macro="" textlink="">
      <xdr:nvSpPr>
        <xdr:cNvPr id="2" name="Rectangle 1"/>
        <xdr:cNvSpPr/>
      </xdr:nvSpPr>
      <xdr:spPr>
        <a:xfrm>
          <a:off x="4365431" y="4193144"/>
          <a:ext cx="4434804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Not</a:t>
          </a:r>
          <a:r>
            <a:rPr lang="en-US" sz="54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 Applicable</a:t>
          </a:r>
          <a:endParaRPr lang="en-US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587375</xdr:colOff>
      <xdr:row>13</xdr:row>
      <xdr:rowOff>174625</xdr:rowOff>
    </xdr:from>
    <xdr:ext cx="6433133" cy="1555749"/>
    <xdr:sp macro="" textlink="">
      <xdr:nvSpPr>
        <xdr:cNvPr id="3" name="Rectangle 2"/>
        <xdr:cNvSpPr/>
      </xdr:nvSpPr>
      <xdr:spPr>
        <a:xfrm>
          <a:off x="4953000" y="3492500"/>
          <a:ext cx="6433133" cy="1555749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en-US" sz="5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Not</a:t>
          </a:r>
          <a:r>
            <a:rPr lang="en-US" sz="5400" b="1" cap="none" spc="0" baseline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 Applicable</a:t>
          </a:r>
          <a:endParaRPr lang="en-US" sz="54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693964</xdr:colOff>
      <xdr:row>15</xdr:row>
      <xdr:rowOff>163917</xdr:rowOff>
    </xdr:from>
    <xdr:ext cx="5915135" cy="1155975"/>
    <xdr:sp macro="" textlink="">
      <xdr:nvSpPr>
        <xdr:cNvPr id="2" name="Rectangle 1"/>
        <xdr:cNvSpPr/>
      </xdr:nvSpPr>
      <xdr:spPr>
        <a:xfrm>
          <a:off x="5374821" y="4123596"/>
          <a:ext cx="5915135" cy="1155975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/>
        <a:p>
          <a:pPr algn="ctr"/>
          <a:r>
            <a:rPr lang="en-US" sz="54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Not Applicable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-04REL-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bank/1-Projects%20In%20Hand/DFID/ARR%202003-04/Arr%20Petition%202003-04/For%20Submission/ARR%20Forms%20For%20Submiss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urag/My%20Documents/petitions/Petition%20for%20trans%20ARR.doc/Databank/1-Projects%20In%20Hand/DFID/ARR%202003-04/Arr%20Petition%202003-04/For%20Submission/ARR%20Forms%20For%20Submiss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Sameer's%20folder/MSEB/Tariff%20Filing%202003-04/Outputs/Models/Working%20Models/old/Dispatch%202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Unit_Rate"/>
      <sheetName val="160MVA_Addl"/>
      <sheetName val="220KV_FB"/>
      <sheetName val="315MVA_Addl"/>
      <sheetName val="Addl_401"/>
      <sheetName val="Addl_20"/>
      <sheetName val="Addl_63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40">
          <cell r="A40" t="str">
            <v>SCHEDULE</v>
          </cell>
        </row>
        <row r="42">
          <cell r="A42" t="str">
            <v>TOTAL NO. OF LOCATIONS</v>
          </cell>
          <cell r="C42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2">
          <cell r="B62" t="str">
            <v>SUB TOTAL (A)</v>
          </cell>
          <cell r="C62" t="str">
            <v/>
          </cell>
          <cell r="E62">
            <v>0</v>
          </cell>
          <cell r="G62">
            <v>0</v>
          </cell>
          <cell r="I62">
            <v>0</v>
          </cell>
        </row>
        <row r="64">
          <cell r="A64" t="str">
            <v>(B)</v>
          </cell>
          <cell r="B64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80">
          <cell r="B80" t="str">
            <v>SUB TOTAL (B)</v>
          </cell>
          <cell r="E80">
            <v>18.909721452513967</v>
          </cell>
          <cell r="G80">
            <v>1.801389441340782</v>
          </cell>
          <cell r="I80">
            <v>20.711110893854752</v>
          </cell>
        </row>
        <row r="82">
          <cell r="A82" t="str">
            <v>(C)</v>
          </cell>
          <cell r="B82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6">
          <cell r="B96" t="str">
            <v>SUB TOTAL (C)</v>
          </cell>
          <cell r="E96">
            <v>5.0827799999999996</v>
          </cell>
          <cell r="G96">
            <v>0.37859999999999994</v>
          </cell>
          <cell r="I96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100">
          <cell r="A100">
            <v>1</v>
          </cell>
          <cell r="B100" t="str">
            <v>160MVA 220/132KV Xmer(with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5">
          <cell r="B105" t="str">
            <v>SUB TOTAL (D)</v>
          </cell>
          <cell r="E105">
            <v>126.63249344262296</v>
          </cell>
          <cell r="G105">
            <v>8.816557377049179</v>
          </cell>
          <cell r="I105">
            <v>135.44905081967212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2">
          <cell r="B122" t="str">
            <v>SUB TOTAL (E)</v>
          </cell>
          <cell r="E122">
            <v>0</v>
          </cell>
          <cell r="G122">
            <v>0</v>
          </cell>
          <cell r="I122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7">
          <cell r="B137" t="str">
            <v>SUB TOTAL (F-I)</v>
          </cell>
          <cell r="E137">
            <v>0</v>
          </cell>
        </row>
        <row r="139">
          <cell r="A139" t="str">
            <v>(F-II)</v>
          </cell>
          <cell r="B139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2">
          <cell r="B152" t="str">
            <v>SUB TOTAL (F-II)</v>
          </cell>
          <cell r="E152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6">
          <cell r="B166" t="str">
            <v>SUB TOTAL (F-III)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E168">
            <v>22.567999999999998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2">
          <cell r="A172" t="str">
            <v>G</v>
          </cell>
          <cell r="B172" t="str">
            <v>BUSBAR, EARTHING MATERIAL</v>
          </cell>
          <cell r="I172" t="str">
            <v/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3">
          <cell r="B183" t="str">
            <v>SUB TOTAL (G)</v>
          </cell>
          <cell r="E183">
            <v>3.4125500000000004</v>
          </cell>
          <cell r="G183">
            <v>0.26250000000000001</v>
          </cell>
          <cell r="I183">
            <v>3.6750500000000001</v>
          </cell>
        </row>
        <row r="185">
          <cell r="A185" t="str">
            <v>H</v>
          </cell>
          <cell r="B185" t="str">
            <v>AC/DC SUPPLY</v>
          </cell>
          <cell r="I185" t="str">
            <v/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5">
          <cell r="B195" t="str">
            <v>SUB TOTAL (H)</v>
          </cell>
          <cell r="E195">
            <v>0</v>
          </cell>
          <cell r="G195">
            <v>0</v>
          </cell>
          <cell r="I195">
            <v>0</v>
          </cell>
        </row>
        <row r="197">
          <cell r="A197" t="str">
            <v>I</v>
          </cell>
          <cell r="B197" t="str">
            <v>CIVIL WORKS</v>
          </cell>
          <cell r="I197" t="str">
            <v/>
          </cell>
        </row>
        <row r="198">
          <cell r="A198" t="str">
            <v/>
          </cell>
          <cell r="B198" t="str">
            <v xml:space="preserve">Foundation work of </v>
          </cell>
          <cell r="I198" t="str">
            <v/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40">
          <cell r="A240" t="str">
            <v/>
          </cell>
          <cell r="B240" t="str">
            <v>SUB TOTAL (I)</v>
          </cell>
          <cell r="E240">
            <v>0</v>
          </cell>
          <cell r="G240">
            <v>7.0570000000000004</v>
          </cell>
          <cell r="I240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4">
          <cell r="B284" t="str">
            <v>SUB TOTAL (J)</v>
          </cell>
          <cell r="E284">
            <v>0</v>
          </cell>
          <cell r="G284">
            <v>3.7711999999999999</v>
          </cell>
          <cell r="I284">
            <v>3.7711999999999999</v>
          </cell>
        </row>
      </sheetData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Bombaybazar(Remark)"/>
      <sheetName val="HLY_-99-00"/>
      <sheetName val="Hydro_Data"/>
      <sheetName val="dpc_cost"/>
      <sheetName val="Plant_Availability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1"/>
  <sheetViews>
    <sheetView view="pageBreakPreview" topLeftCell="A16" zoomScale="90" zoomScaleSheetLayoutView="90" workbookViewId="0">
      <selection activeCell="C24" sqref="C24"/>
    </sheetView>
  </sheetViews>
  <sheetFormatPr defaultRowHeight="16.5"/>
  <cols>
    <col min="1" max="1" width="9.6640625" style="22" customWidth="1"/>
    <col min="2" max="2" width="19.6640625" style="22" customWidth="1"/>
    <col min="3" max="3" width="80.33203125" style="14" customWidth="1"/>
    <col min="4" max="4" width="9.33203125" style="13"/>
    <col min="5" max="16384" width="9.33203125" style="14"/>
  </cols>
  <sheetData>
    <row r="1" spans="1:3">
      <c r="A1" s="1227" t="s">
        <v>469</v>
      </c>
      <c r="B1" s="1227"/>
      <c r="C1" s="1227"/>
    </row>
    <row r="2" spans="1:3">
      <c r="A2" s="1228" t="s">
        <v>591</v>
      </c>
      <c r="B2" s="1228"/>
      <c r="C2" s="1228"/>
    </row>
    <row r="3" spans="1:3" ht="16.5" customHeight="1">
      <c r="A3" s="1226" t="s">
        <v>350</v>
      </c>
      <c r="B3" s="1226"/>
      <c r="C3" s="1226"/>
    </row>
    <row r="4" spans="1:3">
      <c r="A4" s="12"/>
      <c r="B4" s="12"/>
      <c r="C4" s="537"/>
    </row>
    <row r="5" spans="1:3">
      <c r="A5" s="512" t="s">
        <v>153</v>
      </c>
      <c r="B5" s="512" t="s">
        <v>177</v>
      </c>
      <c r="C5" s="512" t="s">
        <v>154</v>
      </c>
    </row>
    <row r="6" spans="1:3">
      <c r="A6" s="512">
        <v>1</v>
      </c>
      <c r="B6" s="512">
        <v>2</v>
      </c>
      <c r="C6" s="512">
        <v>3</v>
      </c>
    </row>
    <row r="7" spans="1:3">
      <c r="A7" s="513">
        <v>1</v>
      </c>
      <c r="B7" s="513" t="s">
        <v>426</v>
      </c>
      <c r="C7" s="514" t="str">
        <f>D1.1!B3</f>
        <v>Summary of Aggregate Revenue Requirement</v>
      </c>
    </row>
    <row r="8" spans="1:3">
      <c r="A8" s="513">
        <f>A7+1</f>
        <v>2</v>
      </c>
      <c r="B8" s="513" t="s">
        <v>427</v>
      </c>
      <c r="C8" s="514" t="str">
        <f>'D2.1(n-1)'!A2</f>
        <v>Revenue from Sale of Power</v>
      </c>
    </row>
    <row r="9" spans="1:3">
      <c r="A9" s="513">
        <f t="shared" ref="A9:A18" si="0">A8+1</f>
        <v>3</v>
      </c>
      <c r="B9" s="513" t="s">
        <v>454</v>
      </c>
      <c r="C9" s="514" t="str">
        <f>D2.2!A4</f>
        <v>Income from Wheeling Charges</v>
      </c>
    </row>
    <row r="10" spans="1:3">
      <c r="A10" s="513">
        <f t="shared" si="0"/>
        <v>4</v>
      </c>
      <c r="B10" s="513" t="s">
        <v>455</v>
      </c>
      <c r="C10" s="514" t="str">
        <f>D2.3!A4</f>
        <v>Income from sale of surplus power</v>
      </c>
    </row>
    <row r="11" spans="1:3">
      <c r="A11" s="513">
        <f t="shared" si="0"/>
        <v>5</v>
      </c>
      <c r="B11" s="515" t="s">
        <v>456</v>
      </c>
      <c r="C11" s="514" t="str">
        <f>'D2.4 '!A3</f>
        <v>Non-tariff Income</v>
      </c>
    </row>
    <row r="12" spans="1:3">
      <c r="A12" s="513">
        <f t="shared" si="0"/>
        <v>6</v>
      </c>
      <c r="B12" s="515" t="s">
        <v>457</v>
      </c>
      <c r="C12" s="516" t="str">
        <f>D2.5!A5</f>
        <v>Subsidy provided by the State Govt under Section 65 of EA 2003</v>
      </c>
    </row>
    <row r="13" spans="1:3">
      <c r="A13" s="513">
        <f t="shared" si="0"/>
        <v>7</v>
      </c>
      <c r="B13" s="515" t="s">
        <v>458</v>
      </c>
      <c r="C13" s="514" t="str">
        <f>'D2.6 '!A4</f>
        <v>Revenue Subsidy and Grant</v>
      </c>
    </row>
    <row r="14" spans="1:3">
      <c r="A14" s="513">
        <f t="shared" si="0"/>
        <v>8</v>
      </c>
      <c r="B14" s="515" t="s">
        <v>459</v>
      </c>
      <c r="C14" s="514" t="str">
        <f>D2.7!A4</f>
        <v>Consumer Contribution, Capital Subsidy and Grant</v>
      </c>
    </row>
    <row r="15" spans="1:3">
      <c r="A15" s="513">
        <f t="shared" si="0"/>
        <v>9</v>
      </c>
      <c r="B15" s="515" t="s">
        <v>460</v>
      </c>
      <c r="C15" s="514" t="str">
        <f>'D3.1 (n-1)'!A2</f>
        <v>Power Purchase Expenses</v>
      </c>
    </row>
    <row r="16" spans="1:3">
      <c r="A16" s="513">
        <f t="shared" si="0"/>
        <v>10</v>
      </c>
      <c r="B16" s="513" t="s">
        <v>434</v>
      </c>
      <c r="C16" s="514" t="str">
        <f>+'D3.2 &amp; 3.3'!A3</f>
        <v>Transmission  Charges</v>
      </c>
    </row>
    <row r="17" spans="1:3">
      <c r="A17" s="513">
        <f t="shared" si="0"/>
        <v>11</v>
      </c>
      <c r="B17" s="513" t="s">
        <v>435</v>
      </c>
      <c r="C17" s="514" t="str">
        <f>+'D3.2 &amp; 3.3'!I3</f>
        <v>Load Despatch Charges</v>
      </c>
    </row>
    <row r="18" spans="1:3">
      <c r="A18" s="513">
        <f t="shared" si="0"/>
        <v>12</v>
      </c>
      <c r="B18" s="513" t="s">
        <v>436</v>
      </c>
      <c r="C18" s="514" t="str">
        <f>+D3.4!A2</f>
        <v>Operations and Maintenance Expenses</v>
      </c>
    </row>
    <row r="19" spans="1:3">
      <c r="A19" s="513">
        <f>A18+1</f>
        <v>13</v>
      </c>
      <c r="B19" s="513" t="s">
        <v>681</v>
      </c>
      <c r="C19" s="514" t="str">
        <f>'D3.4(a)'!A3</f>
        <v>Employee Expenses</v>
      </c>
    </row>
    <row r="20" spans="1:3">
      <c r="A20" s="513">
        <f t="shared" ref="A20:A41" si="1">A19+1</f>
        <v>14</v>
      </c>
      <c r="B20" s="513" t="s">
        <v>682</v>
      </c>
      <c r="C20" s="514" t="str">
        <f>'D3.4(b)'!A3</f>
        <v>Administrative &amp; General Expenses</v>
      </c>
    </row>
    <row r="21" spans="1:3">
      <c r="A21" s="513">
        <f t="shared" si="1"/>
        <v>15</v>
      </c>
      <c r="B21" s="513" t="s">
        <v>745</v>
      </c>
      <c r="C21" s="514" t="str">
        <f>'D3.4(c)'!A3</f>
        <v>Repair &amp; Maintenance Expenses</v>
      </c>
    </row>
    <row r="22" spans="1:3">
      <c r="A22" s="513">
        <f t="shared" si="1"/>
        <v>16</v>
      </c>
      <c r="B22" s="513" t="s">
        <v>438</v>
      </c>
      <c r="C22" s="514" t="str">
        <f>+'D3.5 (n-1)'!A3</f>
        <v xml:space="preserve">Fixed assets &amp; depreciation </v>
      </c>
    </row>
    <row r="23" spans="1:3" ht="18.75" customHeight="1">
      <c r="A23" s="513">
        <f t="shared" si="1"/>
        <v>17</v>
      </c>
      <c r="B23" s="513" t="s">
        <v>742</v>
      </c>
      <c r="C23" s="514" t="str">
        <f>'D3.6(a)'!A3</f>
        <v>Calculation of Weighted Average Rate of Interest on Actual Loans</v>
      </c>
    </row>
    <row r="24" spans="1:3" s="14" customFormat="1">
      <c r="A24" s="513">
        <f t="shared" si="1"/>
        <v>18</v>
      </c>
      <c r="B24" s="513" t="s">
        <v>746</v>
      </c>
      <c r="C24" s="514" t="str">
        <f>'D3.6(b)'!A3</f>
        <v>Calculation of Interest on Normative Loan</v>
      </c>
    </row>
    <row r="25" spans="1:3" s="14" customFormat="1">
      <c r="A25" s="513">
        <f t="shared" si="1"/>
        <v>19</v>
      </c>
      <c r="B25" s="513" t="s">
        <v>959</v>
      </c>
      <c r="C25" s="514" t="s">
        <v>958</v>
      </c>
    </row>
    <row r="26" spans="1:3" s="14" customFormat="1">
      <c r="A26" s="513">
        <f t="shared" si="1"/>
        <v>20</v>
      </c>
      <c r="B26" s="513" t="s">
        <v>441</v>
      </c>
      <c r="C26" s="514" t="str">
        <f>+D3.7!A3</f>
        <v xml:space="preserve">Interest on Working Capital </v>
      </c>
    </row>
    <row r="27" spans="1:3" s="14" customFormat="1">
      <c r="A27" s="513">
        <f t="shared" si="1"/>
        <v>21</v>
      </c>
      <c r="B27" s="513" t="s">
        <v>442</v>
      </c>
      <c r="C27" s="514" t="str">
        <f>D3.8!A3</f>
        <v>Return on Equity/Return on Net Fixed Assets</v>
      </c>
    </row>
    <row r="28" spans="1:3" s="14" customFormat="1">
      <c r="A28" s="513">
        <f t="shared" si="1"/>
        <v>22</v>
      </c>
      <c r="B28" s="513" t="s">
        <v>443</v>
      </c>
      <c r="C28" s="514" t="str">
        <f>D3.9!A4</f>
        <v>Tax on R.O.E.</v>
      </c>
    </row>
    <row r="29" spans="1:3" s="14" customFormat="1">
      <c r="A29" s="513">
        <f t="shared" si="1"/>
        <v>23</v>
      </c>
      <c r="B29" s="513" t="s">
        <v>444</v>
      </c>
      <c r="C29" s="514" t="str">
        <f>D4.1!A4</f>
        <v>Project-wise / Scheme-wise Capital Expenditure</v>
      </c>
    </row>
    <row r="30" spans="1:3" s="14" customFormat="1" ht="17.25" customHeight="1">
      <c r="A30" s="513">
        <f t="shared" si="1"/>
        <v>24</v>
      </c>
      <c r="B30" s="513" t="s">
        <v>461</v>
      </c>
      <c r="C30" s="514" t="str">
        <f>'D4.2 (n-1)'!A3</f>
        <v>Consolidated report on additions to Fixed Assets during the year</v>
      </c>
    </row>
    <row r="31" spans="1:3" s="14" customFormat="1">
      <c r="A31" s="513">
        <f t="shared" si="1"/>
        <v>25</v>
      </c>
      <c r="B31" s="513" t="s">
        <v>462</v>
      </c>
      <c r="C31" s="514" t="str">
        <f>D4.3!A3</f>
        <v>General (Other debits, write offs or any other items)</v>
      </c>
    </row>
    <row r="32" spans="1:3" s="14" customFormat="1">
      <c r="A32" s="513">
        <f t="shared" si="1"/>
        <v>26</v>
      </c>
      <c r="B32" s="513" t="s">
        <v>446</v>
      </c>
      <c r="C32" s="514" t="str">
        <f>'D5.1 (n-1)'!A3</f>
        <v>Consumer category wise Existing Tariff</v>
      </c>
    </row>
    <row r="33" spans="1:4">
      <c r="A33" s="513">
        <f t="shared" si="1"/>
        <v>27</v>
      </c>
      <c r="B33" s="513" t="s">
        <v>447</v>
      </c>
      <c r="C33" s="514" t="str">
        <f>D5.2!A3</f>
        <v>Consumer category wise Proposed Tariff</v>
      </c>
      <c r="D33" s="14"/>
    </row>
    <row r="34" spans="1:4">
      <c r="A34" s="513">
        <f t="shared" si="1"/>
        <v>28</v>
      </c>
      <c r="B34" s="513" t="s">
        <v>448</v>
      </c>
      <c r="C34" s="514" t="str">
        <f>D5.3!A3</f>
        <v>Revenue from Proposed Tariff</v>
      </c>
      <c r="D34" s="14"/>
    </row>
    <row r="35" spans="1:4">
      <c r="A35" s="513">
        <f t="shared" si="1"/>
        <v>29</v>
      </c>
      <c r="B35" s="513" t="s">
        <v>449</v>
      </c>
      <c r="C35" s="514" t="str">
        <f>'D6.1 '!A3</f>
        <v>Improvement in performance</v>
      </c>
      <c r="D35" s="14"/>
    </row>
    <row r="36" spans="1:4">
      <c r="A36" s="513">
        <f t="shared" si="1"/>
        <v>30</v>
      </c>
      <c r="B36" s="513" t="s">
        <v>463</v>
      </c>
      <c r="C36" s="514" t="str">
        <f>'D6.2 (n-1)'!A3</f>
        <v>Appropriation of Distribution loss</v>
      </c>
      <c r="D36" s="14"/>
    </row>
    <row r="37" spans="1:4">
      <c r="A37" s="513">
        <f t="shared" si="1"/>
        <v>31</v>
      </c>
      <c r="B37" s="513" t="s">
        <v>450</v>
      </c>
      <c r="C37" s="514" t="str">
        <f>'D7.1 (n-1)'!A3</f>
        <v>Category-wise Sales</v>
      </c>
      <c r="D37" s="14"/>
    </row>
    <row r="38" spans="1:4">
      <c r="A38" s="513">
        <f t="shared" si="1"/>
        <v>32</v>
      </c>
      <c r="B38" s="513" t="s">
        <v>451</v>
      </c>
      <c r="C38" s="514" t="str">
        <f>D7.2!A3</f>
        <v>Distribution Losses</v>
      </c>
      <c r="D38" s="14"/>
    </row>
    <row r="39" spans="1:4">
      <c r="A39" s="513">
        <f t="shared" si="1"/>
        <v>33</v>
      </c>
      <c r="B39" s="513" t="s">
        <v>452</v>
      </c>
      <c r="C39" s="514" t="str">
        <f>D7.3!B3</f>
        <v>Collection Efficiency</v>
      </c>
      <c r="D39" s="14"/>
    </row>
    <row r="40" spans="1:4">
      <c r="A40" s="513">
        <f t="shared" si="1"/>
        <v>34</v>
      </c>
      <c r="B40" s="513" t="s">
        <v>453</v>
      </c>
      <c r="C40" s="517" t="str">
        <f>'D8'!B3</f>
        <v>Deviation Analysis</v>
      </c>
      <c r="D40" s="14"/>
    </row>
    <row r="41" spans="1:4">
      <c r="A41" s="513">
        <f t="shared" si="1"/>
        <v>35</v>
      </c>
      <c r="B41" s="513" t="s">
        <v>968</v>
      </c>
      <c r="C41" s="517" t="s">
        <v>969</v>
      </c>
      <c r="D41" s="14"/>
    </row>
    <row r="42" spans="1:4">
      <c r="A42" s="23"/>
      <c r="B42" s="15"/>
      <c r="C42" s="16"/>
      <c r="D42" s="14"/>
    </row>
    <row r="43" spans="1:4" ht="20.25">
      <c r="A43" s="672" t="s">
        <v>793</v>
      </c>
      <c r="B43" s="673"/>
      <c r="C43" s="673"/>
      <c r="D43" s="14"/>
    </row>
    <row r="44" spans="1:4" ht="19.5" customHeight="1">
      <c r="A44" s="513">
        <v>1</v>
      </c>
      <c r="B44" s="513" t="s">
        <v>935</v>
      </c>
      <c r="C44" s="514" t="str">
        <f>'D P&amp;L'!A4</f>
        <v>Profit &amp; Loss Account</v>
      </c>
      <c r="D44" s="14"/>
    </row>
    <row r="45" spans="1:4" ht="40.5" customHeight="1">
      <c r="A45" s="513">
        <v>2</v>
      </c>
      <c r="B45" s="513" t="s">
        <v>1029</v>
      </c>
      <c r="C45" s="714" t="s">
        <v>1031</v>
      </c>
      <c r="D45" s="14"/>
    </row>
    <row r="46" spans="1:4" ht="39.75" customHeight="1">
      <c r="A46" s="513">
        <v>3</v>
      </c>
      <c r="B46" s="513" t="s">
        <v>1030</v>
      </c>
      <c r="C46" s="714" t="s">
        <v>1032</v>
      </c>
      <c r="D46" s="14"/>
    </row>
    <row r="47" spans="1:4" ht="19.5" customHeight="1">
      <c r="A47" s="513">
        <v>4</v>
      </c>
      <c r="B47" s="513" t="s">
        <v>936</v>
      </c>
      <c r="C47" s="514" t="str">
        <f>'D BS'!A4</f>
        <v>Balance Sheet at the end of the year</v>
      </c>
      <c r="D47" s="14"/>
    </row>
    <row r="48" spans="1:4" ht="21.75" customHeight="1">
      <c r="A48" s="513">
        <v>5</v>
      </c>
      <c r="B48" s="513" t="s">
        <v>937</v>
      </c>
      <c r="C48" s="514" t="str">
        <f>'D CF'!A4</f>
        <v>Cash Flow for the year</v>
      </c>
      <c r="D48" s="14"/>
    </row>
    <row r="49" spans="1:4" ht="51" customHeight="1">
      <c r="A49" s="1229" t="s">
        <v>1028</v>
      </c>
      <c r="B49" s="1229"/>
      <c r="C49" s="1229"/>
      <c r="D49" s="14"/>
    </row>
    <row r="50" spans="1:4">
      <c r="A50" s="674" t="s">
        <v>794</v>
      </c>
      <c r="B50" s="15"/>
      <c r="C50" s="17"/>
      <c r="D50" s="14"/>
    </row>
    <row r="51" spans="1:4">
      <c r="A51" s="15"/>
      <c r="B51" s="15"/>
      <c r="C51" s="17"/>
      <c r="D51" s="14"/>
    </row>
    <row r="52" spans="1:4">
      <c r="A52" s="15"/>
      <c r="B52" s="15"/>
      <c r="C52" s="17"/>
      <c r="D52" s="14"/>
    </row>
    <row r="53" spans="1:4">
      <c r="A53" s="15"/>
      <c r="B53" s="15"/>
      <c r="C53" s="17"/>
      <c r="D53" s="14"/>
    </row>
    <row r="54" spans="1:4">
      <c r="A54" s="15"/>
      <c r="B54" s="15"/>
      <c r="C54" s="17"/>
      <c r="D54" s="14"/>
    </row>
    <row r="55" spans="1:4">
      <c r="A55" s="15"/>
      <c r="B55" s="15"/>
      <c r="C55" s="16"/>
      <c r="D55" s="14"/>
    </row>
    <row r="56" spans="1:4">
      <c r="A56" s="15"/>
      <c r="B56" s="15"/>
      <c r="C56" s="16"/>
      <c r="D56" s="14"/>
    </row>
    <row r="57" spans="1:4">
      <c r="A57" s="18"/>
      <c r="B57" s="18"/>
      <c r="C57" s="19"/>
      <c r="D57" s="14"/>
    </row>
    <row r="58" spans="1:4">
      <c r="A58" s="20"/>
      <c r="B58" s="20"/>
      <c r="C58" s="21"/>
      <c r="D58" s="14"/>
    </row>
    <row r="59" spans="1:4">
      <c r="A59" s="20"/>
      <c r="B59" s="20"/>
      <c r="C59" s="21"/>
      <c r="D59" s="14"/>
    </row>
    <row r="60" spans="1:4">
      <c r="A60" s="20"/>
      <c r="B60" s="20"/>
      <c r="C60" s="21"/>
      <c r="D60" s="14"/>
    </row>
    <row r="61" spans="1:4">
      <c r="A61" s="20"/>
      <c r="B61" s="20"/>
      <c r="C61" s="21"/>
      <c r="D61" s="14"/>
    </row>
    <row r="62" spans="1:4">
      <c r="A62" s="20"/>
      <c r="B62" s="20"/>
      <c r="C62" s="21"/>
      <c r="D62" s="14"/>
    </row>
    <row r="63" spans="1:4">
      <c r="A63" s="20"/>
      <c r="B63" s="20"/>
      <c r="C63" s="21"/>
      <c r="D63" s="14"/>
    </row>
    <row r="64" spans="1:4">
      <c r="A64" s="20"/>
      <c r="B64" s="20"/>
      <c r="C64" s="21"/>
      <c r="D64" s="14"/>
    </row>
    <row r="65" spans="1:4">
      <c r="A65" s="20"/>
      <c r="B65" s="20"/>
      <c r="C65" s="21"/>
      <c r="D65" s="14"/>
    </row>
    <row r="66" spans="1:4">
      <c r="A66" s="20"/>
      <c r="B66" s="20"/>
      <c r="C66" s="21"/>
      <c r="D66" s="14"/>
    </row>
    <row r="67" spans="1:4">
      <c r="A67" s="20"/>
      <c r="B67" s="20"/>
      <c r="C67" s="21"/>
      <c r="D67" s="14"/>
    </row>
    <row r="68" spans="1:4">
      <c r="A68" s="20"/>
      <c r="B68" s="20"/>
      <c r="C68" s="21"/>
      <c r="D68" s="14"/>
    </row>
    <row r="69" spans="1:4">
      <c r="A69" s="20"/>
      <c r="B69" s="20"/>
      <c r="C69" s="21"/>
      <c r="D69" s="14"/>
    </row>
    <row r="70" spans="1:4">
      <c r="A70" s="20"/>
      <c r="B70" s="20"/>
      <c r="C70" s="21"/>
      <c r="D70" s="14"/>
    </row>
    <row r="71" spans="1:4">
      <c r="A71" s="20"/>
      <c r="B71" s="20"/>
      <c r="C71" s="21"/>
      <c r="D71" s="14"/>
    </row>
    <row r="72" spans="1:4">
      <c r="A72" s="20"/>
      <c r="B72" s="20"/>
      <c r="C72" s="21"/>
      <c r="D72" s="14"/>
    </row>
    <row r="73" spans="1:4">
      <c r="A73" s="20"/>
      <c r="B73" s="20"/>
      <c r="C73" s="21"/>
      <c r="D73" s="14"/>
    </row>
    <row r="74" spans="1:4">
      <c r="A74" s="20"/>
      <c r="B74" s="20"/>
      <c r="C74" s="21"/>
      <c r="D74" s="14"/>
    </row>
    <row r="75" spans="1:4">
      <c r="A75" s="20"/>
      <c r="B75" s="20"/>
      <c r="C75" s="21"/>
      <c r="D75" s="14"/>
    </row>
    <row r="76" spans="1:4">
      <c r="A76" s="20"/>
      <c r="B76" s="20"/>
      <c r="C76" s="21"/>
      <c r="D76" s="14"/>
    </row>
    <row r="77" spans="1:4">
      <c r="A77" s="20"/>
      <c r="B77" s="20"/>
      <c r="C77" s="21"/>
      <c r="D77" s="14"/>
    </row>
    <row r="78" spans="1:4">
      <c r="A78" s="20"/>
      <c r="B78" s="20"/>
      <c r="C78" s="21"/>
      <c r="D78" s="14"/>
    </row>
    <row r="79" spans="1:4">
      <c r="A79" s="20"/>
      <c r="B79" s="20"/>
      <c r="C79" s="21"/>
      <c r="D79" s="14"/>
    </row>
    <row r="80" spans="1:4">
      <c r="A80" s="20"/>
      <c r="B80" s="20"/>
      <c r="C80" s="21"/>
      <c r="D80" s="14"/>
    </row>
    <row r="81" spans="1:4">
      <c r="A81" s="20"/>
      <c r="B81" s="20"/>
      <c r="C81" s="21"/>
      <c r="D81" s="14"/>
    </row>
    <row r="82" spans="1:4">
      <c r="A82" s="20"/>
      <c r="B82" s="20"/>
      <c r="C82" s="21"/>
      <c r="D82" s="14"/>
    </row>
    <row r="83" spans="1:4">
      <c r="A83" s="20"/>
      <c r="B83" s="20"/>
      <c r="C83" s="21"/>
      <c r="D83" s="14"/>
    </row>
    <row r="84" spans="1:4">
      <c r="A84" s="20"/>
      <c r="B84" s="20"/>
      <c r="C84" s="21"/>
      <c r="D84" s="14"/>
    </row>
    <row r="85" spans="1:4">
      <c r="A85" s="20"/>
      <c r="B85" s="20"/>
      <c r="C85" s="21"/>
      <c r="D85" s="14"/>
    </row>
    <row r="86" spans="1:4">
      <c r="A86" s="20"/>
      <c r="B86" s="20"/>
      <c r="C86" s="21"/>
      <c r="D86" s="14"/>
    </row>
    <row r="87" spans="1:4">
      <c r="A87" s="20"/>
      <c r="B87" s="20"/>
      <c r="C87" s="21"/>
      <c r="D87" s="14"/>
    </row>
    <row r="88" spans="1:4">
      <c r="A88" s="20"/>
      <c r="B88" s="20"/>
      <c r="C88" s="21"/>
      <c r="D88" s="14"/>
    </row>
    <row r="89" spans="1:4">
      <c r="A89" s="20"/>
      <c r="B89" s="20"/>
      <c r="C89" s="21"/>
      <c r="D89" s="14"/>
    </row>
    <row r="90" spans="1:4">
      <c r="A90" s="20"/>
      <c r="B90" s="20"/>
      <c r="C90" s="21"/>
      <c r="D90" s="14"/>
    </row>
    <row r="91" spans="1:4">
      <c r="A91" s="20"/>
      <c r="B91" s="20"/>
      <c r="C91" s="21"/>
      <c r="D91" s="14"/>
    </row>
    <row r="92" spans="1:4">
      <c r="A92" s="20"/>
      <c r="B92" s="20"/>
      <c r="C92" s="21"/>
      <c r="D92" s="14"/>
    </row>
    <row r="93" spans="1:4">
      <c r="A93" s="20"/>
      <c r="B93" s="20"/>
      <c r="C93" s="21"/>
      <c r="D93" s="14"/>
    </row>
    <row r="94" spans="1:4">
      <c r="A94" s="20"/>
      <c r="B94" s="20"/>
      <c r="C94" s="21"/>
      <c r="D94" s="14"/>
    </row>
    <row r="95" spans="1:4">
      <c r="A95" s="20"/>
      <c r="B95" s="20"/>
      <c r="C95" s="21"/>
      <c r="D95" s="14"/>
    </row>
    <row r="96" spans="1:4">
      <c r="A96" s="20"/>
      <c r="B96" s="20"/>
      <c r="C96" s="21"/>
      <c r="D96" s="14"/>
    </row>
    <row r="97" spans="1:4">
      <c r="A97" s="20"/>
      <c r="B97" s="20"/>
      <c r="C97" s="21"/>
      <c r="D97" s="14"/>
    </row>
    <row r="98" spans="1:4">
      <c r="A98" s="20"/>
      <c r="B98" s="20"/>
      <c r="C98" s="21"/>
      <c r="D98" s="14"/>
    </row>
    <row r="99" spans="1:4">
      <c r="A99" s="20"/>
      <c r="B99" s="20"/>
      <c r="C99" s="21"/>
      <c r="D99" s="14"/>
    </row>
    <row r="100" spans="1:4">
      <c r="A100" s="20"/>
      <c r="B100" s="20"/>
      <c r="C100" s="21"/>
      <c r="D100" s="14"/>
    </row>
    <row r="101" spans="1:4">
      <c r="A101" s="20"/>
      <c r="B101" s="20"/>
      <c r="C101" s="21"/>
      <c r="D101" s="14"/>
    </row>
    <row r="102" spans="1:4">
      <c r="A102" s="20"/>
      <c r="B102" s="20"/>
      <c r="C102" s="21"/>
      <c r="D102" s="14"/>
    </row>
    <row r="103" spans="1:4">
      <c r="A103" s="20"/>
      <c r="B103" s="20"/>
      <c r="C103" s="21"/>
      <c r="D103" s="14"/>
    </row>
    <row r="104" spans="1:4">
      <c r="A104" s="20"/>
      <c r="B104" s="20"/>
      <c r="C104" s="21"/>
      <c r="D104" s="14"/>
    </row>
    <row r="105" spans="1:4">
      <c r="A105" s="20"/>
      <c r="B105" s="20"/>
      <c r="C105" s="21"/>
      <c r="D105" s="14"/>
    </row>
    <row r="106" spans="1:4">
      <c r="A106" s="20"/>
      <c r="B106" s="20"/>
      <c r="C106" s="21"/>
      <c r="D106" s="14"/>
    </row>
    <row r="107" spans="1:4">
      <c r="A107" s="20"/>
      <c r="B107" s="20"/>
      <c r="C107" s="21"/>
      <c r="D107" s="14"/>
    </row>
    <row r="108" spans="1:4">
      <c r="A108" s="20"/>
      <c r="B108" s="20"/>
      <c r="C108" s="21"/>
      <c r="D108" s="14"/>
    </row>
    <row r="109" spans="1:4">
      <c r="A109" s="20"/>
      <c r="B109" s="20"/>
      <c r="C109" s="21"/>
      <c r="D109" s="14"/>
    </row>
    <row r="110" spans="1:4">
      <c r="A110" s="20"/>
      <c r="B110" s="20"/>
      <c r="C110" s="21"/>
      <c r="D110" s="14"/>
    </row>
    <row r="111" spans="1:4">
      <c r="A111" s="20"/>
      <c r="B111" s="20"/>
      <c r="C111" s="21"/>
      <c r="D111" s="14"/>
    </row>
    <row r="112" spans="1:4">
      <c r="A112" s="20"/>
      <c r="B112" s="20"/>
      <c r="C112" s="21"/>
      <c r="D112" s="14"/>
    </row>
    <row r="113" spans="1:4">
      <c r="A113" s="20"/>
      <c r="B113" s="20"/>
      <c r="C113" s="21"/>
      <c r="D113" s="14"/>
    </row>
    <row r="114" spans="1:4">
      <c r="A114" s="20"/>
      <c r="B114" s="20"/>
      <c r="C114" s="21"/>
      <c r="D114" s="14"/>
    </row>
    <row r="115" spans="1:4">
      <c r="A115" s="20"/>
      <c r="B115" s="20"/>
      <c r="C115" s="21"/>
      <c r="D115" s="14"/>
    </row>
    <row r="116" spans="1:4">
      <c r="A116" s="20"/>
      <c r="B116" s="20"/>
      <c r="C116" s="21"/>
      <c r="D116" s="14"/>
    </row>
    <row r="117" spans="1:4">
      <c r="A117" s="20"/>
      <c r="B117" s="20"/>
      <c r="C117" s="21"/>
      <c r="D117" s="14"/>
    </row>
    <row r="118" spans="1:4">
      <c r="A118" s="20"/>
      <c r="B118" s="20"/>
      <c r="C118" s="21"/>
      <c r="D118" s="14"/>
    </row>
    <row r="119" spans="1:4">
      <c r="A119" s="20"/>
      <c r="B119" s="20"/>
      <c r="C119" s="21"/>
      <c r="D119" s="14"/>
    </row>
    <row r="120" spans="1:4">
      <c r="A120" s="20"/>
      <c r="B120" s="20"/>
      <c r="C120" s="21"/>
      <c r="D120" s="14"/>
    </row>
    <row r="121" spans="1:4">
      <c r="A121" s="20"/>
      <c r="B121" s="20"/>
      <c r="C121" s="21"/>
      <c r="D121" s="14"/>
    </row>
    <row r="122" spans="1:4">
      <c r="A122" s="20"/>
      <c r="B122" s="20"/>
      <c r="C122" s="21"/>
      <c r="D122" s="14"/>
    </row>
    <row r="123" spans="1:4">
      <c r="A123" s="20"/>
      <c r="B123" s="20"/>
      <c r="C123" s="21"/>
      <c r="D123" s="14"/>
    </row>
    <row r="124" spans="1:4">
      <c r="A124" s="20"/>
      <c r="B124" s="20"/>
      <c r="C124" s="21"/>
      <c r="D124" s="14"/>
    </row>
    <row r="125" spans="1:4">
      <c r="A125" s="20"/>
      <c r="B125" s="20"/>
      <c r="C125" s="21"/>
      <c r="D125" s="14"/>
    </row>
    <row r="126" spans="1:4">
      <c r="A126" s="20"/>
      <c r="B126" s="20"/>
      <c r="C126" s="21"/>
      <c r="D126" s="14"/>
    </row>
    <row r="127" spans="1:4">
      <c r="A127" s="20"/>
      <c r="B127" s="20"/>
      <c r="C127" s="21"/>
      <c r="D127" s="14"/>
    </row>
    <row r="128" spans="1:4">
      <c r="A128" s="20"/>
      <c r="B128" s="20"/>
      <c r="C128" s="21"/>
      <c r="D128" s="14"/>
    </row>
    <row r="129" spans="1:4">
      <c r="A129" s="20"/>
      <c r="B129" s="20"/>
      <c r="C129" s="21"/>
      <c r="D129" s="14"/>
    </row>
    <row r="130" spans="1:4">
      <c r="A130" s="20"/>
      <c r="B130" s="20"/>
      <c r="C130" s="21"/>
      <c r="D130" s="14"/>
    </row>
    <row r="131" spans="1:4">
      <c r="A131" s="20"/>
      <c r="B131" s="20"/>
      <c r="C131" s="21"/>
      <c r="D131" s="14"/>
    </row>
    <row r="132" spans="1:4">
      <c r="A132" s="20"/>
      <c r="B132" s="20"/>
      <c r="C132" s="21"/>
      <c r="D132" s="14"/>
    </row>
    <row r="133" spans="1:4">
      <c r="A133" s="20"/>
      <c r="B133" s="20"/>
      <c r="C133" s="21"/>
      <c r="D133" s="14"/>
    </row>
    <row r="134" spans="1:4">
      <c r="A134" s="20"/>
      <c r="B134" s="20"/>
      <c r="C134" s="21"/>
      <c r="D134" s="14"/>
    </row>
    <row r="135" spans="1:4">
      <c r="A135" s="20"/>
      <c r="B135" s="20"/>
      <c r="C135" s="21"/>
      <c r="D135" s="14"/>
    </row>
    <row r="136" spans="1:4">
      <c r="A136" s="20"/>
      <c r="B136" s="20"/>
      <c r="C136" s="21"/>
      <c r="D136" s="14"/>
    </row>
    <row r="137" spans="1:4">
      <c r="A137" s="20"/>
      <c r="B137" s="20"/>
      <c r="C137" s="21"/>
      <c r="D137" s="14"/>
    </row>
    <row r="138" spans="1:4">
      <c r="A138" s="20"/>
      <c r="B138" s="20"/>
      <c r="C138" s="21"/>
      <c r="D138" s="14"/>
    </row>
    <row r="139" spans="1:4">
      <c r="A139" s="20"/>
      <c r="B139" s="20"/>
      <c r="C139" s="21"/>
      <c r="D139" s="14"/>
    </row>
    <row r="140" spans="1:4">
      <c r="A140" s="20"/>
      <c r="B140" s="20"/>
      <c r="C140" s="21"/>
      <c r="D140" s="14"/>
    </row>
    <row r="141" spans="1:4">
      <c r="A141" s="20"/>
      <c r="B141" s="20"/>
      <c r="C141" s="21"/>
      <c r="D141" s="14"/>
    </row>
    <row r="142" spans="1:4">
      <c r="A142" s="20"/>
      <c r="B142" s="20"/>
      <c r="C142" s="21"/>
      <c r="D142" s="14"/>
    </row>
    <row r="143" spans="1:4">
      <c r="A143" s="20"/>
      <c r="B143" s="20"/>
      <c r="C143" s="21"/>
      <c r="D143" s="14"/>
    </row>
    <row r="144" spans="1:4">
      <c r="A144" s="20"/>
      <c r="B144" s="20"/>
      <c r="C144" s="21"/>
      <c r="D144" s="14"/>
    </row>
    <row r="145" spans="1:4">
      <c r="A145" s="20"/>
      <c r="B145" s="20"/>
      <c r="C145" s="21"/>
      <c r="D145" s="14"/>
    </row>
    <row r="146" spans="1:4">
      <c r="A146" s="20"/>
      <c r="B146" s="20"/>
      <c r="C146" s="21"/>
      <c r="D146" s="14"/>
    </row>
    <row r="147" spans="1:4">
      <c r="A147" s="20"/>
      <c r="B147" s="20"/>
      <c r="C147" s="21"/>
      <c r="D147" s="14"/>
    </row>
    <row r="148" spans="1:4">
      <c r="A148" s="20"/>
      <c r="B148" s="20"/>
      <c r="C148" s="21"/>
      <c r="D148" s="14"/>
    </row>
    <row r="149" spans="1:4">
      <c r="A149" s="20"/>
      <c r="B149" s="20"/>
      <c r="C149" s="21"/>
      <c r="D149" s="14"/>
    </row>
    <row r="150" spans="1:4">
      <c r="A150" s="20"/>
      <c r="B150" s="20"/>
      <c r="C150" s="21"/>
      <c r="D150" s="14"/>
    </row>
    <row r="151" spans="1:4">
      <c r="A151" s="20"/>
      <c r="B151" s="20"/>
      <c r="C151" s="21"/>
      <c r="D151" s="14"/>
    </row>
    <row r="152" spans="1:4">
      <c r="A152" s="20"/>
      <c r="B152" s="20"/>
      <c r="C152" s="21"/>
      <c r="D152" s="14"/>
    </row>
    <row r="153" spans="1:4">
      <c r="A153" s="20"/>
      <c r="B153" s="20"/>
      <c r="C153" s="21"/>
      <c r="D153" s="14"/>
    </row>
    <row r="154" spans="1:4">
      <c r="A154" s="20"/>
      <c r="B154" s="20"/>
      <c r="C154" s="21"/>
      <c r="D154" s="14"/>
    </row>
    <row r="155" spans="1:4">
      <c r="A155" s="20"/>
      <c r="B155" s="20"/>
      <c r="C155" s="21"/>
      <c r="D155" s="14"/>
    </row>
    <row r="156" spans="1:4">
      <c r="A156" s="20"/>
      <c r="B156" s="20"/>
      <c r="C156" s="21"/>
      <c r="D156" s="14"/>
    </row>
    <row r="157" spans="1:4">
      <c r="A157" s="20"/>
      <c r="B157" s="20"/>
      <c r="C157" s="21"/>
      <c r="D157" s="14"/>
    </row>
    <row r="158" spans="1:4">
      <c r="A158" s="20"/>
      <c r="B158" s="20"/>
      <c r="C158" s="21"/>
      <c r="D158" s="14"/>
    </row>
    <row r="159" spans="1:4">
      <c r="A159" s="20"/>
      <c r="B159" s="20"/>
      <c r="C159" s="21"/>
      <c r="D159" s="14"/>
    </row>
    <row r="160" spans="1:4">
      <c r="A160" s="20"/>
      <c r="B160" s="20"/>
      <c r="C160" s="21"/>
      <c r="D160" s="14"/>
    </row>
    <row r="161" spans="1:4">
      <c r="A161" s="20"/>
      <c r="B161" s="20"/>
      <c r="C161" s="21"/>
      <c r="D161" s="14"/>
    </row>
  </sheetData>
  <mergeCells count="4">
    <mergeCell ref="A3:C3"/>
    <mergeCell ref="A1:C1"/>
    <mergeCell ref="A2:C2"/>
    <mergeCell ref="A49:C49"/>
  </mergeCells>
  <phoneticPr fontId="0" type="noConversion"/>
  <printOptions horizontalCentered="1"/>
  <pageMargins left="0.74803149606299213" right="0.51181102362204722" top="0.51181102362204722" bottom="0.47244094488188981" header="0.51181102362204722" footer="0.51181102362204722"/>
  <pageSetup paperSize="9" scale="83" orientation="portrait" r:id="rId1"/>
  <headerFooter alignWithMargins="0">
    <oddHeader>&amp;A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2:N38"/>
  <sheetViews>
    <sheetView showGridLines="0" view="pageBreakPreview" topLeftCell="A13" zoomScale="60" workbookViewId="0">
      <selection activeCell="H31" sqref="H31"/>
    </sheetView>
  </sheetViews>
  <sheetFormatPr defaultRowHeight="15.75"/>
  <cols>
    <col min="1" max="1" width="8.1640625" style="121" customWidth="1"/>
    <col min="2" max="2" width="85.1640625" style="121" customWidth="1"/>
    <col min="3" max="3" width="22.6640625" style="121" customWidth="1"/>
    <col min="4" max="4" width="19.6640625" style="121" customWidth="1"/>
    <col min="5" max="6" width="20" style="121" customWidth="1"/>
    <col min="7" max="7" width="22.5" style="121" customWidth="1"/>
    <col min="8" max="8" width="21.83203125" style="121" customWidth="1"/>
    <col min="9" max="9" width="24" style="121" customWidth="1"/>
    <col min="10" max="10" width="24.33203125" style="121" customWidth="1"/>
    <col min="11" max="11" width="22.1640625" style="121" customWidth="1"/>
    <col min="12" max="12" width="24.33203125" style="121" customWidth="1"/>
    <col min="13" max="13" width="26.6640625" style="121" customWidth="1"/>
    <col min="14" max="14" width="16.6640625" style="121" customWidth="1"/>
    <col min="15" max="16384" width="9.33203125" style="121"/>
  </cols>
  <sheetData>
    <row r="2" spans="1:14" ht="16.5" customHeight="1">
      <c r="B2" s="1230" t="s">
        <v>426</v>
      </c>
      <c r="C2" s="1230"/>
      <c r="D2" s="1230"/>
      <c r="E2" s="1230"/>
      <c r="F2" s="1230"/>
      <c r="G2" s="1230"/>
      <c r="H2" s="1230"/>
      <c r="I2" s="1230"/>
      <c r="J2" s="1230"/>
      <c r="K2" s="1230"/>
      <c r="L2" s="1230"/>
      <c r="M2" s="1230"/>
      <c r="N2" s="1230"/>
    </row>
    <row r="3" spans="1:14" s="122" customFormat="1" ht="16.5">
      <c r="B3" s="1231" t="s">
        <v>408</v>
      </c>
      <c r="C3" s="1231"/>
      <c r="D3" s="1231"/>
      <c r="E3" s="1231"/>
      <c r="F3" s="1231"/>
      <c r="G3" s="1231"/>
      <c r="H3" s="1231"/>
      <c r="I3" s="1231"/>
      <c r="J3" s="1231"/>
      <c r="K3" s="1231"/>
      <c r="L3" s="1231"/>
      <c r="M3" s="1231"/>
      <c r="N3" s="1231"/>
    </row>
    <row r="4" spans="1:14">
      <c r="B4" s="229" t="s">
        <v>562</v>
      </c>
      <c r="C4" s="1119" t="s">
        <v>1056</v>
      </c>
      <c r="D4" s="1119"/>
    </row>
    <row r="5" spans="1:14">
      <c r="B5" s="229" t="s">
        <v>347</v>
      </c>
      <c r="C5" s="229" t="s">
        <v>1043</v>
      </c>
    </row>
    <row r="6" spans="1:14">
      <c r="K6" s="652"/>
      <c r="L6" s="652"/>
      <c r="M6" s="652"/>
    </row>
    <row r="7" spans="1:14" ht="19.5" thickBot="1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N7" s="1014" t="s">
        <v>22</v>
      </c>
    </row>
    <row r="8" spans="1:14" ht="36" customHeight="1">
      <c r="A8" s="1232" t="s">
        <v>153</v>
      </c>
      <c r="B8" s="1234" t="s">
        <v>154</v>
      </c>
      <c r="C8" s="1236" t="s">
        <v>425</v>
      </c>
      <c r="D8" s="1239" t="s">
        <v>1054</v>
      </c>
      <c r="E8" s="1240"/>
      <c r="F8" s="1240"/>
      <c r="G8" s="1241"/>
      <c r="H8" s="1238" t="s">
        <v>1072</v>
      </c>
      <c r="I8" s="1238"/>
      <c r="J8" s="1238"/>
      <c r="K8" s="1220" t="s">
        <v>17</v>
      </c>
      <c r="L8" s="1220" t="s">
        <v>20</v>
      </c>
      <c r="M8" s="1220" t="s">
        <v>21</v>
      </c>
      <c r="N8" s="1221" t="s">
        <v>155</v>
      </c>
    </row>
    <row r="9" spans="1:14" ht="59.25" customHeight="1">
      <c r="A9" s="1233"/>
      <c r="B9" s="1235"/>
      <c r="C9" s="1237"/>
      <c r="D9" s="133" t="s">
        <v>947</v>
      </c>
      <c r="E9" s="133" t="s">
        <v>156</v>
      </c>
      <c r="F9" s="133" t="s">
        <v>1009</v>
      </c>
      <c r="G9" s="133" t="s">
        <v>949</v>
      </c>
      <c r="H9" s="133" t="s">
        <v>248</v>
      </c>
      <c r="I9" s="133" t="s">
        <v>511</v>
      </c>
      <c r="J9" s="1222" t="s">
        <v>491</v>
      </c>
      <c r="K9" s="1223" t="s">
        <v>596</v>
      </c>
      <c r="L9" s="1223" t="s">
        <v>596</v>
      </c>
      <c r="M9" s="1223" t="s">
        <v>596</v>
      </c>
      <c r="N9" s="1224"/>
    </row>
    <row r="10" spans="1:14" s="125" customFormat="1" ht="17.25" customHeight="1">
      <c r="A10" s="134">
        <v>1</v>
      </c>
      <c r="B10" s="1219">
        <v>2</v>
      </c>
      <c r="C10" s="1219">
        <v>3</v>
      </c>
      <c r="D10" s="133">
        <v>4</v>
      </c>
      <c r="E10" s="133">
        <v>5</v>
      </c>
      <c r="F10" s="133">
        <v>6</v>
      </c>
      <c r="G10" s="133">
        <v>7</v>
      </c>
      <c r="H10" s="1225">
        <v>8</v>
      </c>
      <c r="I10" s="1225">
        <v>9</v>
      </c>
      <c r="J10" s="1225">
        <v>10</v>
      </c>
      <c r="K10" s="1224">
        <v>11</v>
      </c>
      <c r="L10" s="1224">
        <v>12</v>
      </c>
      <c r="M10" s="1224">
        <v>13</v>
      </c>
      <c r="N10" s="1224">
        <v>14</v>
      </c>
    </row>
    <row r="11" spans="1:14" ht="27" customHeight="1">
      <c r="A11" s="126">
        <v>1</v>
      </c>
      <c r="B11" s="127" t="s">
        <v>558</v>
      </c>
      <c r="C11" s="128">
        <v>3.1</v>
      </c>
      <c r="D11" s="964">
        <v>3038.23</v>
      </c>
      <c r="E11" s="964">
        <v>2718.63</v>
      </c>
      <c r="F11" s="964"/>
      <c r="G11" s="964">
        <f>E11-D11</f>
        <v>-319.59999999999991</v>
      </c>
      <c r="H11" s="964">
        <v>1409.76</v>
      </c>
      <c r="I11" s="964">
        <v>3144.23</v>
      </c>
      <c r="J11" s="964">
        <v>2851</v>
      </c>
      <c r="K11" s="964">
        <v>3335.6699999999996</v>
      </c>
      <c r="L11" s="964">
        <v>3342.7999999999997</v>
      </c>
      <c r="M11" s="965">
        <v>3359.4300000000003</v>
      </c>
      <c r="N11" s="1157"/>
    </row>
    <row r="12" spans="1:14" ht="27" customHeight="1">
      <c r="A12" s="126">
        <f>A11+1</f>
        <v>2</v>
      </c>
      <c r="B12" s="127" t="s">
        <v>471</v>
      </c>
      <c r="C12" s="128">
        <v>3.2</v>
      </c>
      <c r="D12" s="964"/>
      <c r="E12" s="964"/>
      <c r="F12" s="964"/>
      <c r="G12" s="964">
        <f t="shared" ref="G12:G27" si="0">E12-D12</f>
        <v>0</v>
      </c>
      <c r="H12" s="964"/>
      <c r="I12" s="964"/>
      <c r="J12" s="964"/>
      <c r="K12" s="964"/>
      <c r="L12" s="964"/>
      <c r="M12" s="965"/>
      <c r="N12" s="1157"/>
    </row>
    <row r="13" spans="1:14" ht="27" customHeight="1">
      <c r="A13" s="126">
        <v>3</v>
      </c>
      <c r="B13" s="127" t="s">
        <v>349</v>
      </c>
      <c r="C13" s="128">
        <v>3.3</v>
      </c>
      <c r="D13" s="964"/>
      <c r="E13" s="964"/>
      <c r="F13" s="964"/>
      <c r="G13" s="964">
        <f t="shared" si="0"/>
        <v>0</v>
      </c>
      <c r="H13" s="964"/>
      <c r="I13" s="964"/>
      <c r="J13" s="964"/>
      <c r="K13" s="964"/>
      <c r="L13" s="964"/>
      <c r="M13" s="965"/>
      <c r="N13" s="1157"/>
    </row>
    <row r="14" spans="1:14" s="963" customFormat="1" ht="27" customHeight="1">
      <c r="A14" s="126">
        <v>4</v>
      </c>
      <c r="B14" s="127" t="s">
        <v>250</v>
      </c>
      <c r="C14" s="128">
        <v>3.4</v>
      </c>
      <c r="D14" s="966">
        <v>177.16</v>
      </c>
      <c r="E14" s="966">
        <v>159.73000000000002</v>
      </c>
      <c r="F14" s="966"/>
      <c r="G14" s="966">
        <f t="shared" si="0"/>
        <v>-17.429999999999978</v>
      </c>
      <c r="H14" s="966">
        <v>80.400000000000006</v>
      </c>
      <c r="I14" s="966">
        <v>205.69</v>
      </c>
      <c r="J14" s="966">
        <v>185.18</v>
      </c>
      <c r="K14" s="966">
        <v>224.67999999999998</v>
      </c>
      <c r="L14" s="966">
        <v>240.1</v>
      </c>
      <c r="M14" s="966">
        <v>257.02999999999997</v>
      </c>
      <c r="N14" s="1158"/>
    </row>
    <row r="15" spans="1:14" ht="27" customHeight="1">
      <c r="A15" s="126">
        <f>+A14+0.1</f>
        <v>4.0999999999999996</v>
      </c>
      <c r="B15" s="127" t="s">
        <v>251</v>
      </c>
      <c r="C15" s="128">
        <v>3.4</v>
      </c>
      <c r="D15" s="964">
        <v>128.5</v>
      </c>
      <c r="E15" s="964">
        <v>128</v>
      </c>
      <c r="F15" s="964"/>
      <c r="G15" s="964">
        <f t="shared" si="0"/>
        <v>-0.5</v>
      </c>
      <c r="H15" s="964">
        <v>64.5</v>
      </c>
      <c r="I15" s="964">
        <v>135</v>
      </c>
      <c r="J15" s="964">
        <v>135</v>
      </c>
      <c r="K15" s="964">
        <v>145.79999999999998</v>
      </c>
      <c r="L15" s="964">
        <v>157.5</v>
      </c>
      <c r="M15" s="964">
        <v>170.65</v>
      </c>
      <c r="N15" s="1157"/>
    </row>
    <row r="16" spans="1:14" ht="27" customHeight="1">
      <c r="A16" s="126">
        <f>+A15+0.1</f>
        <v>4.1999999999999993</v>
      </c>
      <c r="B16" s="127" t="s">
        <v>966</v>
      </c>
      <c r="C16" s="128"/>
      <c r="D16" s="964"/>
      <c r="E16" s="964"/>
      <c r="F16" s="964"/>
      <c r="G16" s="964">
        <f t="shared" si="0"/>
        <v>0</v>
      </c>
      <c r="H16" s="964"/>
      <c r="I16" s="964"/>
      <c r="J16" s="964"/>
      <c r="K16" s="964"/>
      <c r="L16" s="964"/>
      <c r="M16" s="965"/>
      <c r="N16" s="1157"/>
    </row>
    <row r="17" spans="1:14" ht="27" customHeight="1">
      <c r="A17" s="126">
        <f>+A16+0.1</f>
        <v>4.2999999999999989</v>
      </c>
      <c r="B17" s="127" t="s">
        <v>201</v>
      </c>
      <c r="C17" s="128">
        <v>3.4</v>
      </c>
      <c r="D17" s="964">
        <v>32.159999999999997</v>
      </c>
      <c r="E17" s="964">
        <v>22.92</v>
      </c>
      <c r="F17" s="964"/>
      <c r="G17" s="964">
        <f>E17-D17</f>
        <v>-9.2399999999999949</v>
      </c>
      <c r="H17" s="964">
        <v>8.9900000000000038</v>
      </c>
      <c r="I17" s="964">
        <v>43.69</v>
      </c>
      <c r="J17" s="964">
        <v>32.03</v>
      </c>
      <c r="K17" s="964">
        <v>70.88</v>
      </c>
      <c r="L17" s="964">
        <v>74.13</v>
      </c>
      <c r="M17" s="965">
        <v>77.41</v>
      </c>
      <c r="N17" s="1157"/>
    </row>
    <row r="18" spans="1:14" ht="27" customHeight="1">
      <c r="A18" s="126">
        <f>+A17+0.1</f>
        <v>4.3999999999999986</v>
      </c>
      <c r="B18" s="127" t="s">
        <v>252</v>
      </c>
      <c r="C18" s="128">
        <v>3.4</v>
      </c>
      <c r="D18" s="964">
        <v>16.5</v>
      </c>
      <c r="E18" s="964">
        <v>8.81</v>
      </c>
      <c r="F18" s="964"/>
      <c r="G18" s="964">
        <f>E18-D18</f>
        <v>-7.6899999999999995</v>
      </c>
      <c r="H18" s="964">
        <v>6.91</v>
      </c>
      <c r="I18" s="964">
        <v>27</v>
      </c>
      <c r="J18" s="964">
        <v>18.149999999999999</v>
      </c>
      <c r="K18" s="964">
        <v>8</v>
      </c>
      <c r="L18" s="964">
        <v>8.4699999999999989</v>
      </c>
      <c r="M18" s="965">
        <v>8.9699999999999989</v>
      </c>
      <c r="N18" s="1157"/>
    </row>
    <row r="19" spans="1:14" ht="27" customHeight="1">
      <c r="A19" s="126">
        <v>5</v>
      </c>
      <c r="B19" s="535" t="s">
        <v>418</v>
      </c>
      <c r="C19" s="128">
        <v>3.5</v>
      </c>
      <c r="D19" s="964">
        <v>64.55</v>
      </c>
      <c r="E19" s="964">
        <v>59.140000000000008</v>
      </c>
      <c r="F19" s="964"/>
      <c r="G19" s="964">
        <f t="shared" si="0"/>
        <v>-5.4099999999999895</v>
      </c>
      <c r="H19" s="964">
        <v>25.48</v>
      </c>
      <c r="I19" s="964">
        <v>57.13</v>
      </c>
      <c r="J19" s="964">
        <v>58.38</v>
      </c>
      <c r="K19" s="964">
        <v>69.709999999999994</v>
      </c>
      <c r="L19" s="964">
        <v>90.66</v>
      </c>
      <c r="M19" s="965">
        <v>96.551079244863004</v>
      </c>
      <c r="N19" s="1157"/>
    </row>
    <row r="20" spans="1:14" ht="27" customHeight="1">
      <c r="A20" s="126">
        <v>6</v>
      </c>
      <c r="B20" s="536" t="s">
        <v>496</v>
      </c>
      <c r="C20" s="128">
        <v>3.6</v>
      </c>
      <c r="D20" s="964"/>
      <c r="E20" s="964"/>
      <c r="F20" s="964"/>
      <c r="G20" s="964">
        <f t="shared" si="0"/>
        <v>0</v>
      </c>
      <c r="H20" s="964"/>
      <c r="I20" s="964"/>
      <c r="J20" s="964"/>
      <c r="K20" s="964">
        <v>9.9</v>
      </c>
      <c r="L20" s="964">
        <v>12.392139999999999</v>
      </c>
      <c r="M20" s="964">
        <v>15.594799999999999</v>
      </c>
      <c r="N20" s="1157"/>
    </row>
    <row r="21" spans="1:14" ht="27" customHeight="1">
      <c r="A21" s="126">
        <f>A20+1</f>
        <v>7</v>
      </c>
      <c r="B21" s="536" t="s">
        <v>958</v>
      </c>
      <c r="C21" s="128">
        <v>3.6</v>
      </c>
      <c r="D21" s="964"/>
      <c r="E21" s="964"/>
      <c r="F21" s="964"/>
      <c r="G21" s="964">
        <f t="shared" si="0"/>
        <v>0</v>
      </c>
      <c r="H21" s="964"/>
      <c r="I21" s="964"/>
      <c r="J21" s="964"/>
      <c r="K21" s="964"/>
      <c r="L21" s="964"/>
      <c r="M21" s="965"/>
      <c r="N21" s="1157"/>
    </row>
    <row r="22" spans="1:14" ht="27" customHeight="1">
      <c r="A22" s="126">
        <f t="shared" ref="A22:A27" si="1">A21+1</f>
        <v>8</v>
      </c>
      <c r="B22" s="129" t="s">
        <v>495</v>
      </c>
      <c r="C22" s="128">
        <v>3.7</v>
      </c>
      <c r="D22" s="964"/>
      <c r="E22" s="964"/>
      <c r="F22" s="964"/>
      <c r="G22" s="964">
        <f t="shared" si="0"/>
        <v>0</v>
      </c>
      <c r="H22" s="964"/>
      <c r="I22" s="964"/>
      <c r="J22" s="964"/>
      <c r="K22" s="964"/>
      <c r="L22" s="964"/>
      <c r="M22" s="965"/>
      <c r="N22" s="1157"/>
    </row>
    <row r="23" spans="1:14" ht="38.25" customHeight="1">
      <c r="A23" s="126">
        <f t="shared" si="1"/>
        <v>9</v>
      </c>
      <c r="B23" s="129" t="s">
        <v>559</v>
      </c>
      <c r="C23" s="128"/>
      <c r="D23" s="964"/>
      <c r="E23" s="964"/>
      <c r="F23" s="964"/>
      <c r="G23" s="964">
        <f t="shared" si="0"/>
        <v>0</v>
      </c>
      <c r="H23" s="964"/>
      <c r="I23" s="964"/>
      <c r="J23" s="964"/>
      <c r="K23" s="964"/>
      <c r="L23" s="964"/>
      <c r="M23" s="965"/>
      <c r="N23" s="1157"/>
    </row>
    <row r="24" spans="1:14" ht="27" customHeight="1">
      <c r="A24" s="126">
        <f t="shared" si="1"/>
        <v>10</v>
      </c>
      <c r="B24" s="129" t="s">
        <v>500</v>
      </c>
      <c r="C24" s="128"/>
      <c r="D24" s="964"/>
      <c r="E24" s="964"/>
      <c r="F24" s="964"/>
      <c r="G24" s="964">
        <f t="shared" si="0"/>
        <v>0</v>
      </c>
      <c r="H24" s="964"/>
      <c r="I24" s="964"/>
      <c r="J24" s="964"/>
      <c r="K24" s="964"/>
      <c r="L24" s="964"/>
      <c r="M24" s="965"/>
      <c r="N24" s="1157"/>
    </row>
    <row r="25" spans="1:14" ht="27" customHeight="1">
      <c r="A25" s="126">
        <f t="shared" si="1"/>
        <v>11</v>
      </c>
      <c r="B25" s="129" t="s">
        <v>594</v>
      </c>
      <c r="C25" s="128"/>
      <c r="D25" s="964"/>
      <c r="E25" s="964"/>
      <c r="F25" s="964"/>
      <c r="G25" s="964">
        <f t="shared" si="0"/>
        <v>0</v>
      </c>
      <c r="H25" s="964"/>
      <c r="I25" s="964"/>
      <c r="J25" s="964"/>
      <c r="K25" s="964"/>
      <c r="L25" s="964"/>
      <c r="M25" s="965"/>
      <c r="N25" s="1157"/>
    </row>
    <row r="26" spans="1:14" ht="27" customHeight="1">
      <c r="A26" s="126">
        <f t="shared" si="1"/>
        <v>12</v>
      </c>
      <c r="B26" s="129" t="s">
        <v>595</v>
      </c>
      <c r="C26" s="128"/>
      <c r="D26" s="964"/>
      <c r="E26" s="964"/>
      <c r="F26" s="964"/>
      <c r="G26" s="964">
        <f t="shared" si="0"/>
        <v>0</v>
      </c>
      <c r="H26" s="964"/>
      <c r="I26" s="964"/>
      <c r="J26" s="964"/>
      <c r="K26" s="964"/>
      <c r="L26" s="964"/>
      <c r="M26" s="965"/>
      <c r="N26" s="1157"/>
    </row>
    <row r="27" spans="1:14" ht="42" customHeight="1">
      <c r="A27" s="126">
        <f t="shared" si="1"/>
        <v>13</v>
      </c>
      <c r="B27" s="129" t="s">
        <v>479</v>
      </c>
      <c r="C27" s="128"/>
      <c r="D27" s="964"/>
      <c r="E27" s="964"/>
      <c r="F27" s="964"/>
      <c r="G27" s="964">
        <f t="shared" si="0"/>
        <v>0</v>
      </c>
      <c r="H27" s="964"/>
      <c r="I27" s="964"/>
      <c r="J27" s="964"/>
      <c r="K27" s="964"/>
      <c r="L27" s="964"/>
      <c r="M27" s="965"/>
      <c r="N27" s="1157"/>
    </row>
    <row r="28" spans="1:14" ht="27" customHeight="1">
      <c r="A28" s="126">
        <v>14</v>
      </c>
      <c r="B28" s="131" t="s">
        <v>253</v>
      </c>
      <c r="C28" s="124"/>
      <c r="D28" s="966">
        <f>D11+D14+D19</f>
        <v>3279.94</v>
      </c>
      <c r="E28" s="966">
        <f t="shared" ref="E28:J28" si="2">E11+E14+E19</f>
        <v>2937.5</v>
      </c>
      <c r="F28" s="966">
        <f t="shared" si="2"/>
        <v>0</v>
      </c>
      <c r="G28" s="966">
        <v>0</v>
      </c>
      <c r="H28" s="966">
        <f t="shared" si="2"/>
        <v>1515.64</v>
      </c>
      <c r="I28" s="966">
        <f>I11+I14+I19</f>
        <v>3407.05</v>
      </c>
      <c r="J28" s="966">
        <f t="shared" si="2"/>
        <v>3094.56</v>
      </c>
      <c r="K28" s="966">
        <f>K11+K14+K19+K20</f>
        <v>3639.9599999999996</v>
      </c>
      <c r="L28" s="966">
        <f t="shared" ref="L28:M28" si="3">L11+L14+L19+L20</f>
        <v>3685.9521399999994</v>
      </c>
      <c r="M28" s="966">
        <f t="shared" si="3"/>
        <v>3728.605879244863</v>
      </c>
      <c r="N28" s="1157"/>
    </row>
    <row r="29" spans="1:14" ht="27" customHeight="1">
      <c r="A29" s="126">
        <v>15</v>
      </c>
      <c r="B29" s="536" t="s">
        <v>765</v>
      </c>
      <c r="C29" s="128">
        <v>3.8</v>
      </c>
      <c r="D29" s="964">
        <v>10</v>
      </c>
      <c r="E29" s="964">
        <v>10</v>
      </c>
      <c r="F29" s="964"/>
      <c r="G29" s="966">
        <v>0</v>
      </c>
      <c r="H29" s="964">
        <v>0</v>
      </c>
      <c r="I29" s="964">
        <v>99.78</v>
      </c>
      <c r="J29" s="964">
        <v>10</v>
      </c>
      <c r="K29" s="964">
        <v>114.03</v>
      </c>
      <c r="L29" s="964">
        <v>114.03</v>
      </c>
      <c r="M29" s="964">
        <v>114.03</v>
      </c>
      <c r="N29" s="1157"/>
    </row>
    <row r="30" spans="1:14" ht="35.25" customHeight="1">
      <c r="A30" s="1159">
        <v>16</v>
      </c>
      <c r="B30" s="129" t="s">
        <v>512</v>
      </c>
      <c r="C30" s="538">
        <v>3.9</v>
      </c>
      <c r="D30" s="964"/>
      <c r="E30" s="964"/>
      <c r="F30" s="964"/>
      <c r="G30" s="966">
        <v>0</v>
      </c>
      <c r="H30" s="964"/>
      <c r="I30" s="964"/>
      <c r="J30" s="964"/>
      <c r="K30" s="964"/>
      <c r="L30" s="964"/>
      <c r="M30" s="965"/>
      <c r="N30" s="1157"/>
    </row>
    <row r="31" spans="1:14" ht="27" customHeight="1">
      <c r="A31" s="130">
        <v>17</v>
      </c>
      <c r="B31" s="131" t="s">
        <v>497</v>
      </c>
      <c r="C31" s="128"/>
      <c r="D31" s="966">
        <f>SUM(D28:D30)</f>
        <v>3289.94</v>
      </c>
      <c r="E31" s="966">
        <f t="shared" ref="E31:M31" si="4">SUM(E28:E30)</f>
        <v>2947.5</v>
      </c>
      <c r="F31" s="966">
        <f t="shared" si="4"/>
        <v>0</v>
      </c>
      <c r="G31" s="966">
        <f t="shared" si="4"/>
        <v>0</v>
      </c>
      <c r="H31" s="966">
        <f t="shared" si="4"/>
        <v>1515.64</v>
      </c>
      <c r="I31" s="966">
        <f t="shared" si="4"/>
        <v>3506.8300000000004</v>
      </c>
      <c r="J31" s="966">
        <f t="shared" si="4"/>
        <v>3104.56</v>
      </c>
      <c r="K31" s="966">
        <f t="shared" si="4"/>
        <v>3753.99</v>
      </c>
      <c r="L31" s="966">
        <f t="shared" si="4"/>
        <v>3799.9821399999996</v>
      </c>
      <c r="M31" s="966">
        <f t="shared" si="4"/>
        <v>3842.6358792448632</v>
      </c>
      <c r="N31" s="1157"/>
    </row>
    <row r="32" spans="1:14" ht="27" customHeight="1">
      <c r="A32" s="126">
        <f t="shared" ref="A32:A37" si="5">A31+1</f>
        <v>18</v>
      </c>
      <c r="B32" s="127" t="s">
        <v>254</v>
      </c>
      <c r="C32" s="128">
        <v>2.4</v>
      </c>
      <c r="D32" s="964">
        <v>120</v>
      </c>
      <c r="E32" s="964">
        <v>151.97</v>
      </c>
      <c r="F32" s="964"/>
      <c r="G32" s="966">
        <v>0</v>
      </c>
      <c r="H32" s="964">
        <v>81.97</v>
      </c>
      <c r="I32" s="964">
        <v>166.85</v>
      </c>
      <c r="J32" s="964">
        <v>129.95999999999998</v>
      </c>
      <c r="K32" s="964">
        <v>148.816</v>
      </c>
      <c r="L32" s="964">
        <v>163.93600000000001</v>
      </c>
      <c r="M32" s="964">
        <v>175.93600000000001</v>
      </c>
      <c r="N32" s="1157"/>
    </row>
    <row r="33" spans="1:14" ht="27" customHeight="1">
      <c r="A33" s="126">
        <f t="shared" si="5"/>
        <v>19</v>
      </c>
      <c r="B33" s="127" t="s">
        <v>255</v>
      </c>
      <c r="C33" s="128">
        <v>2.2000000000000002</v>
      </c>
      <c r="D33" s="964"/>
      <c r="E33" s="964"/>
      <c r="F33" s="964"/>
      <c r="G33" s="966">
        <v>0</v>
      </c>
      <c r="H33" s="964"/>
      <c r="I33" s="964"/>
      <c r="J33" s="964"/>
      <c r="K33" s="964"/>
      <c r="L33" s="964"/>
      <c r="M33" s="965"/>
      <c r="N33" s="1157"/>
    </row>
    <row r="34" spans="1:14" ht="27" customHeight="1">
      <c r="A34" s="126">
        <f t="shared" si="5"/>
        <v>20</v>
      </c>
      <c r="B34" s="127" t="s">
        <v>766</v>
      </c>
      <c r="C34" s="128"/>
      <c r="D34" s="964"/>
      <c r="E34" s="964"/>
      <c r="F34" s="964"/>
      <c r="G34" s="966">
        <v>0</v>
      </c>
      <c r="H34" s="964"/>
      <c r="I34" s="964"/>
      <c r="J34" s="964"/>
      <c r="K34" s="964"/>
      <c r="L34" s="964"/>
      <c r="M34" s="965"/>
      <c r="N34" s="1157"/>
    </row>
    <row r="35" spans="1:14" ht="34.5" customHeight="1">
      <c r="A35" s="126">
        <f t="shared" si="5"/>
        <v>21</v>
      </c>
      <c r="B35" s="129" t="s">
        <v>561</v>
      </c>
      <c r="C35" s="128"/>
      <c r="D35" s="964"/>
      <c r="E35" s="964"/>
      <c r="F35" s="964"/>
      <c r="G35" s="966">
        <v>0</v>
      </c>
      <c r="H35" s="964"/>
      <c r="I35" s="964"/>
      <c r="J35" s="964"/>
      <c r="K35" s="964"/>
      <c r="L35" s="964"/>
      <c r="M35" s="965"/>
      <c r="N35" s="1157"/>
    </row>
    <row r="36" spans="1:14" ht="35.25" customHeight="1">
      <c r="A36" s="126">
        <f t="shared" si="5"/>
        <v>22</v>
      </c>
      <c r="B36" s="129" t="s">
        <v>256</v>
      </c>
      <c r="C36" s="128"/>
      <c r="D36" s="964"/>
      <c r="E36" s="964"/>
      <c r="F36" s="964"/>
      <c r="G36" s="966">
        <v>0</v>
      </c>
      <c r="H36" s="964"/>
      <c r="I36" s="964"/>
      <c r="J36" s="964"/>
      <c r="K36" s="964"/>
      <c r="L36" s="964"/>
      <c r="M36" s="965"/>
      <c r="N36" s="1157"/>
    </row>
    <row r="37" spans="1:14" s="963" customFormat="1" ht="27" customHeight="1" thickBot="1">
      <c r="A37" s="1160">
        <f t="shared" si="5"/>
        <v>23</v>
      </c>
      <c r="B37" s="1161" t="s">
        <v>257</v>
      </c>
      <c r="C37" s="1162"/>
      <c r="D37" s="1163">
        <f>D31-SUM(D32:D36)</f>
        <v>3169.94</v>
      </c>
      <c r="E37" s="1163">
        <f t="shared" ref="E37:M37" si="6">E31-SUM(E32:E36)</f>
        <v>2795.53</v>
      </c>
      <c r="F37" s="1163">
        <f t="shared" si="6"/>
        <v>0</v>
      </c>
      <c r="G37" s="1163">
        <f t="shared" si="6"/>
        <v>0</v>
      </c>
      <c r="H37" s="1163">
        <f t="shared" si="6"/>
        <v>1433.67</v>
      </c>
      <c r="I37" s="1163">
        <f t="shared" si="6"/>
        <v>3339.9800000000005</v>
      </c>
      <c r="J37" s="1163">
        <f t="shared" si="6"/>
        <v>2974.6</v>
      </c>
      <c r="K37" s="1163">
        <f t="shared" si="6"/>
        <v>3605.174</v>
      </c>
      <c r="L37" s="1163">
        <f t="shared" si="6"/>
        <v>3636.0461399999995</v>
      </c>
      <c r="M37" s="1163">
        <f t="shared" si="6"/>
        <v>3666.699879244863</v>
      </c>
      <c r="N37" s="1164"/>
    </row>
    <row r="38" spans="1:14">
      <c r="A38" s="531"/>
    </row>
  </sheetData>
  <mergeCells count="7">
    <mergeCell ref="B2:N2"/>
    <mergeCell ref="B3:N3"/>
    <mergeCell ref="A8:A9"/>
    <mergeCell ref="B8:B9"/>
    <mergeCell ref="C8:C9"/>
    <mergeCell ref="H8:J8"/>
    <mergeCell ref="D8:G8"/>
  </mergeCells>
  <phoneticPr fontId="24" type="noConversion"/>
  <pageMargins left="0.48" right="0.3" top="0.98425196850393704" bottom="0.98425196850393704" header="0.511811023622047" footer="0.511811023622047"/>
  <pageSetup paperSize="8" scale="40" fitToHeight="4" orientation="landscape" r:id="rId1"/>
  <headerFooter alignWithMargins="0">
    <oddHeader>&amp;C&amp;A</oddHeader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Y230"/>
  <sheetViews>
    <sheetView view="pageBreakPreview" topLeftCell="L7" zoomScaleNormal="70" zoomScaleSheetLayoutView="100" workbookViewId="0">
      <selection activeCell="Z28" sqref="Z28"/>
    </sheetView>
  </sheetViews>
  <sheetFormatPr defaultRowHeight="15.75"/>
  <cols>
    <col min="1" max="1" width="6.5" style="169" customWidth="1"/>
    <col min="2" max="2" width="58.6640625" style="167" customWidth="1"/>
    <col min="3" max="3" width="15.33203125" style="757" customWidth="1"/>
    <col min="4" max="4" width="15" style="167" customWidth="1"/>
    <col min="5" max="5" width="20.1640625" style="169" customWidth="1"/>
    <col min="6" max="6" width="15.1640625" style="715" customWidth="1"/>
    <col min="7" max="7" width="18.1640625" style="167" customWidth="1"/>
    <col min="8" max="8" width="18" style="167" customWidth="1"/>
    <col min="9" max="9" width="17" style="167" customWidth="1"/>
    <col min="10" max="10" width="19.6640625" style="167" hidden="1" customWidth="1"/>
    <col min="11" max="11" width="15.83203125" style="167" customWidth="1"/>
    <col min="12" max="12" width="14.5" style="167" customWidth="1"/>
    <col min="13" max="13" width="20.1640625" style="167" customWidth="1"/>
    <col min="14" max="15" width="17.83203125" style="167" customWidth="1"/>
    <col min="16" max="17" width="17.83203125" style="167" hidden="1" customWidth="1"/>
    <col min="18" max="18" width="13.83203125" style="167" customWidth="1"/>
    <col min="19" max="19" width="12.33203125" style="167" customWidth="1"/>
    <col min="20" max="20" width="15" style="167" customWidth="1"/>
    <col min="21" max="21" width="9.5" style="167" customWidth="1"/>
    <col min="22" max="22" width="12" style="167" customWidth="1"/>
    <col min="23" max="23" width="25.5" style="167" customWidth="1"/>
    <col min="24" max="24" width="23.83203125" style="167" customWidth="1"/>
    <col min="25" max="25" width="15.6640625" style="167" customWidth="1"/>
    <col min="26" max="16384" width="9.33203125" style="168"/>
  </cols>
  <sheetData>
    <row r="1" spans="1:25" ht="18.75">
      <c r="A1" s="1246" t="s">
        <v>427</v>
      </c>
      <c r="B1" s="1246"/>
      <c r="C1" s="1246"/>
      <c r="D1" s="1246"/>
      <c r="E1" s="1246"/>
      <c r="F1" s="1246"/>
      <c r="G1" s="1246"/>
      <c r="H1" s="1246"/>
      <c r="I1" s="1246"/>
      <c r="J1" s="1246"/>
      <c r="K1" s="1246"/>
      <c r="L1" s="1246"/>
      <c r="M1" s="1246"/>
      <c r="N1" s="1246"/>
      <c r="O1" s="1246"/>
      <c r="P1" s="1246"/>
      <c r="Q1" s="1246"/>
      <c r="R1" s="1246"/>
      <c r="S1" s="1246"/>
      <c r="T1" s="1246"/>
      <c r="U1" s="1246"/>
      <c r="V1" s="1246"/>
      <c r="W1" s="1246"/>
      <c r="X1" s="1246"/>
      <c r="Y1" s="1246"/>
    </row>
    <row r="2" spans="1:25" ht="18.75">
      <c r="A2" s="1247" t="s">
        <v>187</v>
      </c>
      <c r="B2" s="1247"/>
      <c r="C2" s="1247"/>
      <c r="D2" s="1247"/>
      <c r="E2" s="1247"/>
      <c r="F2" s="1247"/>
      <c r="G2" s="1247"/>
      <c r="H2" s="1247"/>
      <c r="I2" s="1247"/>
      <c r="J2" s="1247"/>
      <c r="K2" s="1247"/>
      <c r="L2" s="1247"/>
      <c r="M2" s="1247"/>
      <c r="N2" s="1247"/>
      <c r="O2" s="1247"/>
      <c r="P2" s="1247"/>
      <c r="Q2" s="1247"/>
      <c r="R2" s="1247"/>
      <c r="S2" s="1247"/>
      <c r="T2" s="1247"/>
      <c r="U2" s="1247"/>
      <c r="V2" s="1247"/>
      <c r="W2" s="1247"/>
      <c r="X2" s="1247"/>
      <c r="Y2" s="1247"/>
    </row>
    <row r="3" spans="1:25" s="180" customFormat="1" ht="18.75">
      <c r="A3" s="1008"/>
      <c r="B3" s="1248" t="s">
        <v>1053</v>
      </c>
      <c r="C3" s="1248"/>
      <c r="D3" s="1248"/>
      <c r="E3" s="1248"/>
      <c r="F3" s="1009"/>
      <c r="G3" s="1010"/>
      <c r="H3" s="1010"/>
      <c r="I3" s="1010"/>
      <c r="J3" s="1010"/>
      <c r="K3" s="1010"/>
      <c r="L3" s="1010"/>
      <c r="M3" s="1010"/>
      <c r="N3" s="1010"/>
      <c r="O3" s="1010"/>
      <c r="P3" s="1010"/>
      <c r="Q3" s="1010"/>
      <c r="R3" s="1010"/>
      <c r="S3" s="1010"/>
      <c r="T3" s="1010"/>
      <c r="U3" s="1010"/>
      <c r="V3" s="1010"/>
      <c r="W3" s="1010"/>
      <c r="X3" s="1010"/>
      <c r="Y3" s="1010"/>
    </row>
    <row r="4" spans="1:25" s="180" customFormat="1" ht="18.75">
      <c r="A4" s="1008"/>
      <c r="B4" s="1248" t="s">
        <v>1036</v>
      </c>
      <c r="C4" s="1248"/>
      <c r="D4" s="1248"/>
      <c r="E4" s="1248"/>
      <c r="F4" s="1009"/>
      <c r="G4" s="1010"/>
      <c r="H4" s="1010"/>
      <c r="I4" s="1010"/>
      <c r="J4" s="1010"/>
      <c r="K4" s="1010"/>
      <c r="L4" s="1010"/>
      <c r="N4" s="1010"/>
      <c r="O4" s="1010"/>
      <c r="P4" s="1010"/>
      <c r="Q4" s="1010"/>
      <c r="R4" s="1010"/>
      <c r="S4" s="1010"/>
      <c r="T4" s="1010"/>
      <c r="U4" s="1010"/>
      <c r="V4" s="1010"/>
      <c r="W4" s="1010"/>
      <c r="X4" s="1010"/>
      <c r="Y4" s="1010"/>
    </row>
    <row r="5" spans="1:25" ht="19.5" thickBot="1">
      <c r="A5" s="168"/>
      <c r="B5" s="216" t="s">
        <v>80</v>
      </c>
      <c r="C5" s="1007" t="s">
        <v>1054</v>
      </c>
      <c r="D5" s="580"/>
      <c r="E5" s="763"/>
      <c r="F5" s="716"/>
      <c r="G5" s="580"/>
      <c r="H5" s="580"/>
      <c r="I5" s="580"/>
      <c r="J5" s="580"/>
      <c r="K5" s="580"/>
      <c r="L5" s="580"/>
      <c r="M5" s="580"/>
      <c r="N5" s="580"/>
      <c r="O5" s="580"/>
      <c r="P5" s="580"/>
      <c r="Q5" s="580"/>
      <c r="R5" s="580"/>
      <c r="S5" s="580"/>
      <c r="T5" s="580"/>
      <c r="U5" s="580"/>
      <c r="V5" s="612"/>
      <c r="W5" s="580"/>
      <c r="X5" s="612"/>
      <c r="Y5" s="1018" t="s">
        <v>72</v>
      </c>
    </row>
    <row r="6" spans="1:25" s="172" customFormat="1" ht="66">
      <c r="A6" s="1143" t="s">
        <v>153</v>
      </c>
      <c r="B6" s="1144" t="s">
        <v>154</v>
      </c>
      <c r="C6" s="1144" t="s">
        <v>618</v>
      </c>
      <c r="D6" s="1144" t="s">
        <v>224</v>
      </c>
      <c r="E6" s="1144" t="s">
        <v>233</v>
      </c>
      <c r="F6" s="717" t="s">
        <v>951</v>
      </c>
      <c r="G6" s="1144" t="s">
        <v>225</v>
      </c>
      <c r="H6" s="1144" t="s">
        <v>985</v>
      </c>
      <c r="I6" s="1144" t="s">
        <v>226</v>
      </c>
      <c r="J6" s="1144" t="s">
        <v>374</v>
      </c>
      <c r="K6" s="1144" t="s">
        <v>1071</v>
      </c>
      <c r="L6" s="1144" t="s">
        <v>227</v>
      </c>
      <c r="M6" s="1144" t="s">
        <v>619</v>
      </c>
      <c r="N6" s="1144" t="s">
        <v>228</v>
      </c>
      <c r="O6" s="1144" t="s">
        <v>392</v>
      </c>
      <c r="P6" s="1144" t="s">
        <v>393</v>
      </c>
      <c r="Q6" s="1144" t="s">
        <v>394</v>
      </c>
      <c r="R6" s="1144" t="s">
        <v>229</v>
      </c>
      <c r="S6" s="1144" t="s">
        <v>395</v>
      </c>
      <c r="T6" s="1144" t="s">
        <v>188</v>
      </c>
      <c r="U6" s="1144" t="s">
        <v>230</v>
      </c>
      <c r="V6" s="1144" t="s">
        <v>231</v>
      </c>
      <c r="W6" s="1144" t="s">
        <v>396</v>
      </c>
      <c r="X6" s="1144" t="s">
        <v>232</v>
      </c>
      <c r="Y6" s="199" t="s">
        <v>155</v>
      </c>
    </row>
    <row r="7" spans="1:25" s="173" customFormat="1" ht="16.5" thickBot="1">
      <c r="A7" s="767"/>
      <c r="B7" s="201"/>
      <c r="C7" s="201"/>
      <c r="D7" s="202"/>
      <c r="E7" s="201" t="s">
        <v>1068</v>
      </c>
      <c r="F7" s="718" t="s">
        <v>128</v>
      </c>
      <c r="G7" s="201"/>
      <c r="H7" s="770"/>
      <c r="I7" s="770"/>
      <c r="J7" s="201"/>
      <c r="K7" s="201" t="s">
        <v>465</v>
      </c>
      <c r="L7" s="201" t="s">
        <v>100</v>
      </c>
      <c r="M7" s="770"/>
      <c r="N7" s="770"/>
      <c r="O7" s="770"/>
      <c r="P7" s="770"/>
      <c r="Q7" s="770"/>
      <c r="R7" s="770"/>
      <c r="S7" s="201"/>
      <c r="T7" s="201" t="s">
        <v>466</v>
      </c>
      <c r="U7" s="201"/>
      <c r="V7" s="202"/>
      <c r="W7" s="201" t="s">
        <v>467</v>
      </c>
      <c r="X7" s="201"/>
      <c r="Y7" s="203"/>
    </row>
    <row r="8" spans="1:25" s="174" customFormat="1" ht="16.5">
      <c r="A8" s="1038">
        <v>1</v>
      </c>
      <c r="B8" s="204">
        <v>2</v>
      </c>
      <c r="C8" s="204">
        <v>3</v>
      </c>
      <c r="D8" s="204">
        <v>4</v>
      </c>
      <c r="E8" s="204">
        <v>5</v>
      </c>
      <c r="F8" s="1027">
        <v>6</v>
      </c>
      <c r="G8" s="204">
        <v>7</v>
      </c>
      <c r="H8" s="204">
        <v>8</v>
      </c>
      <c r="I8" s="204">
        <v>9</v>
      </c>
      <c r="J8" s="204">
        <v>10</v>
      </c>
      <c r="K8" s="204">
        <v>11</v>
      </c>
      <c r="L8" s="204">
        <v>12</v>
      </c>
      <c r="M8" s="204">
        <v>13</v>
      </c>
      <c r="N8" s="204">
        <v>14</v>
      </c>
      <c r="O8" s="204">
        <v>15</v>
      </c>
      <c r="P8" s="204">
        <v>16</v>
      </c>
      <c r="Q8" s="204">
        <v>17</v>
      </c>
      <c r="R8" s="204">
        <v>18</v>
      </c>
      <c r="S8" s="204">
        <v>19</v>
      </c>
      <c r="T8" s="204">
        <v>20</v>
      </c>
      <c r="U8" s="204">
        <v>21</v>
      </c>
      <c r="V8" s="204">
        <v>22</v>
      </c>
      <c r="W8" s="204">
        <v>23</v>
      </c>
      <c r="X8" s="204">
        <v>24</v>
      </c>
      <c r="Y8" s="1028">
        <v>25</v>
      </c>
    </row>
    <row r="9" spans="1:25" ht="16.5">
      <c r="A9" s="208"/>
      <c r="B9" s="581"/>
      <c r="C9" s="755"/>
      <c r="D9" s="210"/>
      <c r="E9" s="764"/>
      <c r="F9" s="719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2"/>
    </row>
    <row r="10" spans="1:25" ht="16.5">
      <c r="A10" s="208"/>
      <c r="B10" s="581" t="s">
        <v>983</v>
      </c>
      <c r="C10" s="755"/>
      <c r="D10" s="210"/>
      <c r="E10" s="764"/>
      <c r="F10" s="719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  <c r="R10" s="211"/>
      <c r="S10" s="211"/>
      <c r="T10" s="211"/>
      <c r="U10" s="211"/>
      <c r="V10" s="211"/>
      <c r="W10" s="211"/>
      <c r="X10" s="211"/>
      <c r="Y10" s="212"/>
    </row>
    <row r="11" spans="1:25">
      <c r="A11" s="208">
        <v>1</v>
      </c>
      <c r="B11" s="214" t="s">
        <v>1057</v>
      </c>
      <c r="C11" s="945">
        <v>76</v>
      </c>
      <c r="D11" s="945">
        <v>76</v>
      </c>
      <c r="E11" s="946">
        <v>39924</v>
      </c>
      <c r="F11" s="947">
        <v>3.89</v>
      </c>
      <c r="G11" s="947">
        <f t="shared" ref="G11:G17" si="0">(F11/$F$28)*100</f>
        <v>7.2898440104561484</v>
      </c>
      <c r="H11" s="947">
        <f>30.02-M11</f>
        <v>29.975999999999999</v>
      </c>
      <c r="I11" s="947">
        <v>183.43</v>
      </c>
      <c r="J11" s="947"/>
      <c r="K11" s="947">
        <f t="shared" ref="K11:K17" si="1">H11+I11</f>
        <v>213.40600000000001</v>
      </c>
      <c r="L11" s="947">
        <f>K11/(F11*10)</f>
        <v>5.4860154241645249</v>
      </c>
      <c r="M11" s="947">
        <v>4.3999999999999997E-2</v>
      </c>
      <c r="N11" s="947"/>
      <c r="O11" s="947">
        <f>5.14-0.04</f>
        <v>5.0999999999999996</v>
      </c>
      <c r="P11" s="947"/>
      <c r="Q11" s="947"/>
      <c r="R11" s="947"/>
      <c r="S11" s="947"/>
      <c r="T11" s="947">
        <f>SUM(M11:S11)</f>
        <v>5.1439999999999992</v>
      </c>
      <c r="U11" s="947"/>
      <c r="V11" s="947"/>
      <c r="W11" s="947">
        <f>K11+T11+U11+V11</f>
        <v>218.55</v>
      </c>
      <c r="X11" s="719">
        <f>W11/(F11*10)</f>
        <v>5.6182519280205661</v>
      </c>
      <c r="Y11" s="212"/>
    </row>
    <row r="12" spans="1:25">
      <c r="A12" s="208">
        <v>2</v>
      </c>
      <c r="B12" s="214" t="s">
        <v>1058</v>
      </c>
      <c r="C12" s="945">
        <v>25</v>
      </c>
      <c r="D12" s="945">
        <v>25</v>
      </c>
      <c r="E12" s="946">
        <v>17820</v>
      </c>
      <c r="F12" s="947">
        <v>1.97</v>
      </c>
      <c r="G12" s="947">
        <f t="shared" si="0"/>
        <v>3.6917719024675089</v>
      </c>
      <c r="H12" s="947">
        <v>13.44</v>
      </c>
      <c r="I12" s="947">
        <v>101.29</v>
      </c>
      <c r="J12" s="947"/>
      <c r="K12" s="947">
        <f t="shared" si="1"/>
        <v>114.73</v>
      </c>
      <c r="L12" s="947">
        <f t="shared" ref="L12:L18" si="2">K12/(F12*10)</f>
        <v>5.8238578680203048</v>
      </c>
      <c r="M12" s="947">
        <v>0</v>
      </c>
      <c r="N12" s="947"/>
      <c r="O12" s="947">
        <v>2.37</v>
      </c>
      <c r="P12" s="947"/>
      <c r="Q12" s="947"/>
      <c r="R12" s="947"/>
      <c r="S12" s="947"/>
      <c r="T12" s="947">
        <f t="shared" ref="T12:T17" si="3">SUM(M12:S12)</f>
        <v>2.37</v>
      </c>
      <c r="U12" s="947"/>
      <c r="V12" s="947"/>
      <c r="W12" s="947">
        <f t="shared" ref="W12:W17" si="4">K12+T12+U12+V12</f>
        <v>117.10000000000001</v>
      </c>
      <c r="X12" s="719">
        <f t="shared" ref="X12:X28" si="5">W12/(F12*10)</f>
        <v>5.9441624365482237</v>
      </c>
      <c r="Y12" s="212"/>
    </row>
    <row r="13" spans="1:25">
      <c r="A13" s="208">
        <v>3</v>
      </c>
      <c r="B13" s="214" t="s">
        <v>1060</v>
      </c>
      <c r="C13" s="948">
        <v>1</v>
      </c>
      <c r="D13" s="948">
        <v>1</v>
      </c>
      <c r="E13" s="949">
        <v>24</v>
      </c>
      <c r="F13" s="947">
        <v>5.7000000000000002E-3</v>
      </c>
      <c r="G13" s="947">
        <f t="shared" si="0"/>
        <v>1.0681776570591271E-2</v>
      </c>
      <c r="H13" s="947">
        <v>0.03</v>
      </c>
      <c r="I13" s="947">
        <v>0.3</v>
      </c>
      <c r="J13" s="947"/>
      <c r="K13" s="947">
        <f t="shared" si="1"/>
        <v>0.32999999999999996</v>
      </c>
      <c r="L13" s="947">
        <f t="shared" si="2"/>
        <v>5.7894736842105257</v>
      </c>
      <c r="M13" s="947">
        <v>0</v>
      </c>
      <c r="N13" s="947"/>
      <c r="O13" s="947">
        <v>0</v>
      </c>
      <c r="P13" s="947"/>
      <c r="Q13" s="947"/>
      <c r="R13" s="947"/>
      <c r="S13" s="947"/>
      <c r="T13" s="947">
        <f t="shared" si="3"/>
        <v>0</v>
      </c>
      <c r="U13" s="947"/>
      <c r="V13" s="947"/>
      <c r="W13" s="947">
        <f t="shared" si="4"/>
        <v>0.32999999999999996</v>
      </c>
      <c r="X13" s="719">
        <f t="shared" si="5"/>
        <v>5.7894736842105257</v>
      </c>
      <c r="Y13" s="212"/>
    </row>
    <row r="14" spans="1:25">
      <c r="A14" s="208">
        <v>4</v>
      </c>
      <c r="B14" s="214" t="s">
        <v>1059</v>
      </c>
      <c r="C14" s="948">
        <v>1</v>
      </c>
      <c r="D14" s="948">
        <v>1</v>
      </c>
      <c r="E14" s="949">
        <v>96</v>
      </c>
      <c r="F14" s="947">
        <v>2.5999999999999999E-2</v>
      </c>
      <c r="G14" s="947">
        <f t="shared" si="0"/>
        <v>4.8723893129012805E-2</v>
      </c>
      <c r="H14" s="947">
        <v>0.08</v>
      </c>
      <c r="I14" s="947">
        <v>1.74</v>
      </c>
      <c r="J14" s="947"/>
      <c r="K14" s="947">
        <f t="shared" si="1"/>
        <v>1.82</v>
      </c>
      <c r="L14" s="947">
        <f t="shared" si="2"/>
        <v>7</v>
      </c>
      <c r="M14" s="947">
        <v>0</v>
      </c>
      <c r="N14" s="947"/>
      <c r="O14" s="947">
        <v>0</v>
      </c>
      <c r="P14" s="947"/>
      <c r="Q14" s="947"/>
      <c r="R14" s="947"/>
      <c r="S14" s="947"/>
      <c r="T14" s="947">
        <f t="shared" si="3"/>
        <v>0</v>
      </c>
      <c r="U14" s="947"/>
      <c r="V14" s="947"/>
      <c r="W14" s="947">
        <f t="shared" si="4"/>
        <v>1.82</v>
      </c>
      <c r="X14" s="719">
        <f t="shared" si="5"/>
        <v>7</v>
      </c>
      <c r="Y14" s="212"/>
    </row>
    <row r="15" spans="1:25">
      <c r="A15" s="208">
        <v>5</v>
      </c>
      <c r="B15" s="214" t="s">
        <v>1061</v>
      </c>
      <c r="C15" s="948">
        <v>1</v>
      </c>
      <c r="D15" s="948">
        <v>1</v>
      </c>
      <c r="E15" s="949">
        <v>24</v>
      </c>
      <c r="F15" s="947">
        <v>2.1000000000000001E-4</v>
      </c>
      <c r="G15" s="947">
        <f t="shared" si="0"/>
        <v>3.935391368112573E-4</v>
      </c>
      <c r="H15" s="947">
        <v>0</v>
      </c>
      <c r="I15" s="947">
        <v>3.0000000000000001E-3</v>
      </c>
      <c r="J15" s="947"/>
      <c r="K15" s="947">
        <f t="shared" si="1"/>
        <v>3.0000000000000001E-3</v>
      </c>
      <c r="L15" s="947">
        <f t="shared" si="2"/>
        <v>1.4285714285714284</v>
      </c>
      <c r="M15" s="947">
        <v>0</v>
      </c>
      <c r="N15" s="947"/>
      <c r="O15" s="947">
        <v>0</v>
      </c>
      <c r="P15" s="947"/>
      <c r="Q15" s="947"/>
      <c r="R15" s="947"/>
      <c r="S15" s="947"/>
      <c r="T15" s="947">
        <f t="shared" si="3"/>
        <v>0</v>
      </c>
      <c r="U15" s="947"/>
      <c r="V15" s="947"/>
      <c r="W15" s="947">
        <f t="shared" si="4"/>
        <v>3.0000000000000001E-3</v>
      </c>
      <c r="X15" s="719">
        <f t="shared" si="5"/>
        <v>1.4285714285714284</v>
      </c>
      <c r="Y15" s="212"/>
    </row>
    <row r="16" spans="1:25">
      <c r="A16" s="208">
        <v>6</v>
      </c>
      <c r="B16" s="214" t="s">
        <v>1062</v>
      </c>
      <c r="C16" s="948">
        <v>13</v>
      </c>
      <c r="D16" s="948">
        <v>13</v>
      </c>
      <c r="E16" s="949">
        <v>1044</v>
      </c>
      <c r="F16" s="947">
        <v>0.19</v>
      </c>
      <c r="G16" s="947">
        <f t="shared" si="0"/>
        <v>0.35605921901970899</v>
      </c>
      <c r="H16" s="947">
        <v>2.02</v>
      </c>
      <c r="I16" s="947">
        <v>16.100000000000001</v>
      </c>
      <c r="J16" s="947"/>
      <c r="K16" s="947">
        <f t="shared" si="1"/>
        <v>18.12</v>
      </c>
      <c r="L16" s="947">
        <f t="shared" si="2"/>
        <v>9.5368421052631582</v>
      </c>
      <c r="M16" s="947">
        <v>0</v>
      </c>
      <c r="N16" s="947"/>
      <c r="O16" s="947">
        <v>0</v>
      </c>
      <c r="P16" s="947"/>
      <c r="Q16" s="947"/>
      <c r="R16" s="947"/>
      <c r="S16" s="947"/>
      <c r="T16" s="947">
        <f t="shared" si="3"/>
        <v>0</v>
      </c>
      <c r="U16" s="947"/>
      <c r="V16" s="947"/>
      <c r="W16" s="947">
        <f t="shared" si="4"/>
        <v>18.12</v>
      </c>
      <c r="X16" s="719">
        <f t="shared" si="5"/>
        <v>9.5368421052631582</v>
      </c>
      <c r="Y16" s="212"/>
    </row>
    <row r="17" spans="1:25">
      <c r="A17" s="208">
        <v>7</v>
      </c>
      <c r="B17" s="214" t="s">
        <v>1063</v>
      </c>
      <c r="C17" s="948">
        <v>1</v>
      </c>
      <c r="D17" s="948">
        <v>1</v>
      </c>
      <c r="E17" s="949">
        <v>228</v>
      </c>
      <c r="F17" s="947">
        <v>0.03</v>
      </c>
      <c r="G17" s="947">
        <f t="shared" si="0"/>
        <v>5.6219876687322472E-2</v>
      </c>
      <c r="H17" s="947">
        <v>0.04</v>
      </c>
      <c r="I17" s="947">
        <v>1.06</v>
      </c>
      <c r="J17" s="947"/>
      <c r="K17" s="947">
        <f t="shared" si="1"/>
        <v>1.1000000000000001</v>
      </c>
      <c r="L17" s="947">
        <f t="shared" si="2"/>
        <v>3.666666666666667</v>
      </c>
      <c r="M17" s="947">
        <v>0</v>
      </c>
      <c r="N17" s="947"/>
      <c r="O17" s="947">
        <v>0</v>
      </c>
      <c r="P17" s="947"/>
      <c r="Q17" s="947"/>
      <c r="R17" s="947"/>
      <c r="S17" s="947"/>
      <c r="T17" s="947">
        <f t="shared" si="3"/>
        <v>0</v>
      </c>
      <c r="U17" s="947"/>
      <c r="V17" s="947"/>
      <c r="W17" s="947">
        <f t="shared" si="4"/>
        <v>1.1000000000000001</v>
      </c>
      <c r="X17" s="719">
        <f t="shared" si="5"/>
        <v>3.666666666666667</v>
      </c>
      <c r="Y17" s="212"/>
    </row>
    <row r="18" spans="1:25" s="424" customFormat="1" ht="16.5">
      <c r="A18" s="582"/>
      <c r="B18" s="755" t="s">
        <v>1069</v>
      </c>
      <c r="C18" s="950">
        <f>SUM(C11:C17)</f>
        <v>118</v>
      </c>
      <c r="D18" s="950">
        <f t="shared" ref="D18:W18" si="6">SUM(D11:D17)</f>
        <v>118</v>
      </c>
      <c r="E18" s="950">
        <f t="shared" si="6"/>
        <v>59160</v>
      </c>
      <c r="F18" s="950">
        <f t="shared" si="6"/>
        <v>6.1119100000000008</v>
      </c>
      <c r="G18" s="950">
        <f t="shared" si="6"/>
        <v>11.453694217467104</v>
      </c>
      <c r="H18" s="950">
        <f t="shared" si="6"/>
        <v>45.585999999999999</v>
      </c>
      <c r="I18" s="950">
        <f t="shared" si="6"/>
        <v>303.92300000000006</v>
      </c>
      <c r="J18" s="950">
        <f t="shared" si="6"/>
        <v>0</v>
      </c>
      <c r="K18" s="950">
        <f t="shared" si="6"/>
        <v>349.50900000000001</v>
      </c>
      <c r="L18" s="951">
        <f t="shared" si="2"/>
        <v>5.7184906191354248</v>
      </c>
      <c r="M18" s="950">
        <f t="shared" si="6"/>
        <v>4.3999999999999997E-2</v>
      </c>
      <c r="N18" s="950"/>
      <c r="O18" s="950">
        <f t="shared" si="6"/>
        <v>7.47</v>
      </c>
      <c r="P18" s="950">
        <f t="shared" si="6"/>
        <v>0</v>
      </c>
      <c r="Q18" s="950">
        <f t="shared" si="6"/>
        <v>0</v>
      </c>
      <c r="R18" s="950"/>
      <c r="S18" s="950"/>
      <c r="T18" s="950">
        <f t="shared" si="6"/>
        <v>7.5139999999999993</v>
      </c>
      <c r="U18" s="950"/>
      <c r="V18" s="950"/>
      <c r="W18" s="950">
        <f t="shared" si="6"/>
        <v>357.02300000000002</v>
      </c>
      <c r="X18" s="768">
        <f t="shared" si="5"/>
        <v>5.8414309111227087</v>
      </c>
      <c r="Y18" s="769"/>
    </row>
    <row r="19" spans="1:25" ht="16.5">
      <c r="A19" s="208"/>
      <c r="B19" s="581" t="s">
        <v>984</v>
      </c>
      <c r="C19" s="945"/>
      <c r="D19" s="945"/>
      <c r="E19" s="946"/>
      <c r="F19" s="947"/>
      <c r="G19" s="947"/>
      <c r="H19" s="947"/>
      <c r="I19" s="947"/>
      <c r="J19" s="947"/>
      <c r="K19" s="947"/>
      <c r="L19" s="947"/>
      <c r="M19" s="947"/>
      <c r="N19" s="947"/>
      <c r="O19" s="947"/>
      <c r="P19" s="947"/>
      <c r="Q19" s="947"/>
      <c r="R19" s="947"/>
      <c r="S19" s="947"/>
      <c r="T19" s="947"/>
      <c r="U19" s="947"/>
      <c r="V19" s="947"/>
      <c r="W19" s="947"/>
      <c r="X19" s="719"/>
      <c r="Y19" s="212"/>
    </row>
    <row r="20" spans="1:25">
      <c r="A20" s="208">
        <v>1</v>
      </c>
      <c r="B20" s="214" t="s">
        <v>1064</v>
      </c>
      <c r="C20" s="945">
        <v>25</v>
      </c>
      <c r="D20" s="945">
        <v>25</v>
      </c>
      <c r="E20" s="946">
        <v>138648</v>
      </c>
      <c r="F20" s="947">
        <v>36.67</v>
      </c>
      <c r="G20" s="947">
        <f>(F20/$F$28)*100</f>
        <v>68.719429270803829</v>
      </c>
      <c r="H20" s="947">
        <f>366.28+0.43-M20</f>
        <v>362.71</v>
      </c>
      <c r="I20" s="947">
        <f>1705.74+5.612</f>
        <v>1711.3520000000001</v>
      </c>
      <c r="J20" s="947"/>
      <c r="K20" s="947">
        <f>I20+H20</f>
        <v>2074.0619999999999</v>
      </c>
      <c r="L20" s="947">
        <f>K20/(F20*10)</f>
        <v>5.6560185437687469</v>
      </c>
      <c r="M20" s="947">
        <v>4</v>
      </c>
      <c r="N20" s="947"/>
      <c r="O20" s="947">
        <v>-14.31</v>
      </c>
      <c r="P20" s="947"/>
      <c r="Q20" s="947"/>
      <c r="R20" s="947"/>
      <c r="S20" s="947"/>
      <c r="T20" s="947">
        <f>SUM(M20:S20)</f>
        <v>-10.31</v>
      </c>
      <c r="U20" s="947"/>
      <c r="V20" s="947"/>
      <c r="W20" s="947">
        <f>K20+T20+U20+V20</f>
        <v>2063.752</v>
      </c>
      <c r="X20" s="719">
        <f t="shared" si="5"/>
        <v>5.6279029179165523</v>
      </c>
      <c r="Y20" s="212"/>
    </row>
    <row r="21" spans="1:25">
      <c r="A21" s="208">
        <v>2</v>
      </c>
      <c r="B21" s="214" t="s">
        <v>1065</v>
      </c>
      <c r="C21" s="945">
        <v>2</v>
      </c>
      <c r="D21" s="945">
        <v>2</v>
      </c>
      <c r="E21" s="946">
        <v>13560</v>
      </c>
      <c r="F21" s="947">
        <v>6.94</v>
      </c>
      <c r="G21" s="947">
        <f>(F21/$F$28)*100</f>
        <v>13.005531473667267</v>
      </c>
      <c r="H21" s="947">
        <f>51.32+0.03-M21</f>
        <v>48.870000000000005</v>
      </c>
      <c r="I21" s="947">
        <f>344.74+0.45</f>
        <v>345.19</v>
      </c>
      <c r="J21" s="947"/>
      <c r="K21" s="947">
        <f>I21+H21</f>
        <v>394.06</v>
      </c>
      <c r="L21" s="947">
        <f>K21/(F21*10)</f>
        <v>5.6780979827089331</v>
      </c>
      <c r="M21" s="947">
        <v>2.48</v>
      </c>
      <c r="N21" s="947"/>
      <c r="O21" s="947">
        <v>-4.09</v>
      </c>
      <c r="P21" s="947"/>
      <c r="Q21" s="947"/>
      <c r="R21" s="947"/>
      <c r="S21" s="947"/>
      <c r="T21" s="947">
        <f>SUM(M21:S21)</f>
        <v>-1.6099999999999999</v>
      </c>
      <c r="U21" s="947"/>
      <c r="V21" s="947"/>
      <c r="W21" s="947">
        <f>K21+T21+U21+V21</f>
        <v>392.45</v>
      </c>
      <c r="X21" s="719">
        <f t="shared" si="5"/>
        <v>5.6548991354466853</v>
      </c>
      <c r="Y21" s="212"/>
    </row>
    <row r="22" spans="1:25">
      <c r="A22" s="208">
        <v>3</v>
      </c>
      <c r="B22" s="214" t="s">
        <v>1066</v>
      </c>
      <c r="C22" s="945">
        <v>1</v>
      </c>
      <c r="D22" s="945">
        <v>1</v>
      </c>
      <c r="E22" s="946">
        <v>3960</v>
      </c>
      <c r="F22" s="947">
        <v>1.61</v>
      </c>
      <c r="G22" s="947">
        <f>(F22/$F$28)*100</f>
        <v>3.0171333822196398</v>
      </c>
      <c r="H22" s="947">
        <f>6.53-M22</f>
        <v>6.5200000000000005</v>
      </c>
      <c r="I22" s="947">
        <f>36.81</f>
        <v>36.81</v>
      </c>
      <c r="J22" s="947"/>
      <c r="K22" s="947">
        <f>I22+H22</f>
        <v>43.330000000000005</v>
      </c>
      <c r="L22" s="947">
        <f>K22/(F22*10)</f>
        <v>2.6913043478260872</v>
      </c>
      <c r="M22" s="947">
        <v>0.01</v>
      </c>
      <c r="N22" s="947"/>
      <c r="O22" s="947">
        <v>-0.44</v>
      </c>
      <c r="P22" s="947"/>
      <c r="Q22" s="947"/>
      <c r="R22" s="947"/>
      <c r="S22" s="947"/>
      <c r="T22" s="947">
        <f>SUM(M22:S22)</f>
        <v>-0.43</v>
      </c>
      <c r="U22" s="947"/>
      <c r="V22" s="947"/>
      <c r="W22" s="947">
        <f>K22+T22+U22+V22</f>
        <v>42.900000000000006</v>
      </c>
      <c r="X22" s="719">
        <f t="shared" si="5"/>
        <v>2.6645962732919255</v>
      </c>
      <c r="Y22" s="212"/>
    </row>
    <row r="23" spans="1:25">
      <c r="A23" s="208">
        <v>4</v>
      </c>
      <c r="B23" s="214" t="s">
        <v>1067</v>
      </c>
      <c r="C23" s="945">
        <v>6</v>
      </c>
      <c r="D23" s="945">
        <v>6</v>
      </c>
      <c r="E23" s="946">
        <v>14940</v>
      </c>
      <c r="F23" s="947">
        <v>2.0299999999999998</v>
      </c>
      <c r="G23" s="947">
        <f>(F23/$F$28)*100</f>
        <v>3.8042116558421539</v>
      </c>
      <c r="H23" s="947">
        <f>33.65+0.1</f>
        <v>33.75</v>
      </c>
      <c r="I23" s="947">
        <f>96.64+1.35</f>
        <v>97.99</v>
      </c>
      <c r="J23" s="947"/>
      <c r="K23" s="947">
        <f>I23+H23</f>
        <v>131.74</v>
      </c>
      <c r="L23" s="947">
        <f>K23/(F23*10)</f>
        <v>6.4896551724137943</v>
      </c>
      <c r="M23" s="947">
        <v>0</v>
      </c>
      <c r="N23" s="947"/>
      <c r="O23" s="947">
        <v>-0.76</v>
      </c>
      <c r="P23" s="947"/>
      <c r="Q23" s="947"/>
      <c r="R23" s="947"/>
      <c r="S23" s="947"/>
      <c r="T23" s="947">
        <f>SUM(M23:S23)</f>
        <v>-0.76</v>
      </c>
      <c r="U23" s="947"/>
      <c r="V23" s="947"/>
      <c r="W23" s="947">
        <f>K23+T23+U23+V23</f>
        <v>130.98000000000002</v>
      </c>
      <c r="X23" s="719">
        <f t="shared" si="5"/>
        <v>6.4522167487684747</v>
      </c>
      <c r="Y23" s="212"/>
    </row>
    <row r="24" spans="1:25" s="424" customFormat="1" ht="16.5">
      <c r="A24" s="582"/>
      <c r="B24" s="755" t="s">
        <v>1070</v>
      </c>
      <c r="C24" s="952">
        <f>SUM(C20:C23)</f>
        <v>34</v>
      </c>
      <c r="D24" s="952">
        <f t="shared" ref="D24:W24" si="7">SUM(D20:D23)</f>
        <v>34</v>
      </c>
      <c r="E24" s="952">
        <f t="shared" si="7"/>
        <v>171108</v>
      </c>
      <c r="F24" s="952">
        <f t="shared" si="7"/>
        <v>47.25</v>
      </c>
      <c r="G24" s="952">
        <f t="shared" si="7"/>
        <v>88.546305782532883</v>
      </c>
      <c r="H24" s="952">
        <f t="shared" si="7"/>
        <v>451.84999999999997</v>
      </c>
      <c r="I24" s="952">
        <f t="shared" si="7"/>
        <v>2191.3419999999996</v>
      </c>
      <c r="J24" s="952">
        <f t="shared" si="7"/>
        <v>0</v>
      </c>
      <c r="K24" s="952">
        <f t="shared" si="7"/>
        <v>2643.192</v>
      </c>
      <c r="L24" s="951">
        <f>K24/(F24*10)</f>
        <v>5.5940571428571433</v>
      </c>
      <c r="M24" s="952">
        <f>SUM(M20:M23)</f>
        <v>6.49</v>
      </c>
      <c r="N24" s="952"/>
      <c r="O24" s="952">
        <f>SUM(O20:O23)</f>
        <v>-19.600000000000001</v>
      </c>
      <c r="P24" s="952">
        <f>SUM(P20:P23)</f>
        <v>0</v>
      </c>
      <c r="Q24" s="952">
        <f>SUM(Q20:Q23)</f>
        <v>0</v>
      </c>
      <c r="R24" s="952"/>
      <c r="S24" s="952"/>
      <c r="T24" s="952">
        <f t="shared" si="7"/>
        <v>-13.11</v>
      </c>
      <c r="U24" s="952"/>
      <c r="V24" s="952"/>
      <c r="W24" s="952">
        <f t="shared" si="7"/>
        <v>2630.0819999999999</v>
      </c>
      <c r="X24" s="768">
        <f t="shared" si="5"/>
        <v>5.5663111111111112</v>
      </c>
      <c r="Y24" s="769"/>
    </row>
    <row r="25" spans="1:25" ht="16.5">
      <c r="A25" s="208"/>
      <c r="B25" s="581" t="s">
        <v>543</v>
      </c>
      <c r="C25" s="945">
        <v>0</v>
      </c>
      <c r="D25" s="945">
        <v>0</v>
      </c>
      <c r="E25" s="946">
        <v>0</v>
      </c>
      <c r="F25" s="947">
        <v>0</v>
      </c>
      <c r="G25" s="947">
        <f>(F25/$F$28)*100</f>
        <v>0</v>
      </c>
      <c r="H25" s="947">
        <v>0</v>
      </c>
      <c r="I25" s="947">
        <v>0</v>
      </c>
      <c r="J25" s="947"/>
      <c r="K25" s="946">
        <v>0</v>
      </c>
      <c r="L25" s="947">
        <v>0</v>
      </c>
      <c r="M25" s="947">
        <v>0</v>
      </c>
      <c r="N25" s="947"/>
      <c r="O25" s="947">
        <v>0</v>
      </c>
      <c r="P25" s="947"/>
      <c r="Q25" s="947"/>
      <c r="R25" s="947"/>
      <c r="S25" s="947"/>
      <c r="T25" s="947">
        <v>0</v>
      </c>
      <c r="U25" s="947"/>
      <c r="V25" s="947"/>
      <c r="W25" s="947">
        <v>0</v>
      </c>
      <c r="X25" s="719">
        <v>0</v>
      </c>
      <c r="Y25" s="212"/>
    </row>
    <row r="26" spans="1:25" ht="16.5">
      <c r="A26" s="208"/>
      <c r="B26" s="755"/>
      <c r="C26" s="945"/>
      <c r="D26" s="945"/>
      <c r="E26" s="946"/>
      <c r="F26" s="947"/>
      <c r="G26" s="947"/>
      <c r="H26" s="947"/>
      <c r="I26" s="947"/>
      <c r="J26" s="947"/>
      <c r="K26" s="945"/>
      <c r="L26" s="947"/>
      <c r="M26" s="947"/>
      <c r="N26" s="947"/>
      <c r="O26" s="947"/>
      <c r="P26" s="947"/>
      <c r="Q26" s="947"/>
      <c r="R26" s="947"/>
      <c r="S26" s="947"/>
      <c r="T26" s="947"/>
      <c r="U26" s="947"/>
      <c r="V26" s="947"/>
      <c r="W26" s="947"/>
      <c r="X26" s="719"/>
      <c r="Y26" s="212"/>
    </row>
    <row r="27" spans="1:25" ht="16.5">
      <c r="A27" s="582"/>
      <c r="B27" s="583" t="s">
        <v>548</v>
      </c>
      <c r="C27" s="945">
        <v>0</v>
      </c>
      <c r="D27" s="945">
        <v>0</v>
      </c>
      <c r="E27" s="946">
        <v>0</v>
      </c>
      <c r="F27" s="947"/>
      <c r="G27" s="947">
        <f>(F27/$F$28)*100</f>
        <v>0</v>
      </c>
      <c r="H27" s="947">
        <v>0</v>
      </c>
      <c r="I27" s="947">
        <v>0</v>
      </c>
      <c r="J27" s="947"/>
      <c r="K27" s="947">
        <v>0</v>
      </c>
      <c r="L27" s="947">
        <v>0</v>
      </c>
      <c r="M27" s="947">
        <v>0</v>
      </c>
      <c r="N27" s="947"/>
      <c r="O27" s="947">
        <v>0</v>
      </c>
      <c r="P27" s="947"/>
      <c r="Q27" s="947"/>
      <c r="R27" s="947"/>
      <c r="S27" s="947"/>
      <c r="T27" s="947">
        <v>0</v>
      </c>
      <c r="U27" s="947"/>
      <c r="V27" s="947"/>
      <c r="W27" s="947">
        <v>0</v>
      </c>
      <c r="X27" s="719">
        <v>0</v>
      </c>
      <c r="Y27" s="212"/>
    </row>
    <row r="28" spans="1:25" s="424" customFormat="1" ht="16.5">
      <c r="A28" s="582"/>
      <c r="B28" s="756" t="s">
        <v>171</v>
      </c>
      <c r="C28" s="952">
        <f>C18+C24+C25+C27</f>
        <v>152</v>
      </c>
      <c r="D28" s="952">
        <f t="shared" ref="D28:W28" si="8">D18+D24+D25+D27</f>
        <v>152</v>
      </c>
      <c r="E28" s="952">
        <f t="shared" si="8"/>
        <v>230268</v>
      </c>
      <c r="F28" s="952">
        <f>F18+F24+F25+F27</f>
        <v>53.361910000000002</v>
      </c>
      <c r="G28" s="952">
        <f t="shared" si="8"/>
        <v>99.999999999999986</v>
      </c>
      <c r="H28" s="952">
        <f t="shared" si="8"/>
        <v>497.43599999999998</v>
      </c>
      <c r="I28" s="952">
        <f>I18+I24+I25+I27</f>
        <v>2495.2649999999999</v>
      </c>
      <c r="J28" s="952">
        <f t="shared" si="8"/>
        <v>0</v>
      </c>
      <c r="K28" s="952">
        <f t="shared" si="8"/>
        <v>2992.701</v>
      </c>
      <c r="L28" s="952">
        <f t="shared" si="8"/>
        <v>11.312547761992569</v>
      </c>
      <c r="M28" s="952">
        <f t="shared" si="8"/>
        <v>6.5339999999999998</v>
      </c>
      <c r="N28" s="952"/>
      <c r="O28" s="952">
        <f t="shared" si="8"/>
        <v>-12.130000000000003</v>
      </c>
      <c r="P28" s="952">
        <f t="shared" si="8"/>
        <v>0</v>
      </c>
      <c r="Q28" s="952">
        <f t="shared" si="8"/>
        <v>0</v>
      </c>
      <c r="R28" s="952"/>
      <c r="S28" s="952"/>
      <c r="T28" s="952">
        <f t="shared" si="8"/>
        <v>-5.5960000000000001</v>
      </c>
      <c r="U28" s="952"/>
      <c r="V28" s="952"/>
      <c r="W28" s="952">
        <f t="shared" si="8"/>
        <v>2987.105</v>
      </c>
      <c r="X28" s="768">
        <f t="shared" si="5"/>
        <v>5.5978224917361468</v>
      </c>
      <c r="Y28" s="769"/>
    </row>
    <row r="29" spans="1:25" ht="16.5">
      <c r="A29" s="208"/>
      <c r="B29" s="705" t="s">
        <v>993</v>
      </c>
      <c r="C29" s="945"/>
      <c r="D29" s="953"/>
      <c r="E29" s="946"/>
      <c r="F29" s="947"/>
      <c r="G29" s="947"/>
      <c r="H29" s="947"/>
      <c r="I29" s="947"/>
      <c r="J29" s="947"/>
      <c r="K29" s="947"/>
      <c r="L29" s="947"/>
      <c r="M29" s="947"/>
      <c r="N29" s="947"/>
      <c r="O29" s="947"/>
      <c r="P29" s="947"/>
      <c r="Q29" s="947"/>
      <c r="R29" s="947"/>
      <c r="S29" s="947"/>
      <c r="T29" s="947"/>
      <c r="U29" s="947"/>
      <c r="V29" s="947"/>
      <c r="W29" s="947"/>
      <c r="X29" s="211"/>
      <c r="Y29" s="212"/>
    </row>
    <row r="30" spans="1:25">
      <c r="A30" s="208"/>
      <c r="B30" s="585" t="s">
        <v>995</v>
      </c>
      <c r="C30" s="945"/>
      <c r="D30" s="953"/>
      <c r="E30" s="946"/>
      <c r="F30" s="947"/>
      <c r="G30" s="947"/>
      <c r="H30" s="947"/>
      <c r="I30" s="947"/>
      <c r="J30" s="947"/>
      <c r="K30" s="947"/>
      <c r="L30" s="947"/>
      <c r="M30" s="947"/>
      <c r="N30" s="947"/>
      <c r="O30" s="947"/>
      <c r="P30" s="947"/>
      <c r="Q30" s="947"/>
      <c r="R30" s="947"/>
      <c r="S30" s="947"/>
      <c r="T30" s="947"/>
      <c r="U30" s="947"/>
      <c r="V30" s="947"/>
      <c r="W30" s="947"/>
      <c r="X30" s="211"/>
      <c r="Y30" s="212"/>
    </row>
    <row r="31" spans="1:25">
      <c r="A31" s="208"/>
      <c r="B31" s="585" t="s">
        <v>994</v>
      </c>
      <c r="C31" s="945"/>
      <c r="D31" s="953"/>
      <c r="E31" s="946"/>
      <c r="F31" s="947"/>
      <c r="G31" s="947"/>
      <c r="H31" s="947"/>
      <c r="I31" s="947"/>
      <c r="J31" s="947"/>
      <c r="K31" s="947"/>
      <c r="L31" s="947"/>
      <c r="M31" s="947"/>
      <c r="N31" s="947"/>
      <c r="O31" s="947"/>
      <c r="P31" s="947"/>
      <c r="Q31" s="947"/>
      <c r="R31" s="947"/>
      <c r="S31" s="947"/>
      <c r="T31" s="947"/>
      <c r="U31" s="947"/>
      <c r="V31" s="947"/>
      <c r="W31" s="947"/>
      <c r="X31" s="211"/>
      <c r="Y31" s="212"/>
    </row>
    <row r="32" spans="1:25">
      <c r="A32" s="208"/>
      <c r="B32" s="585" t="s">
        <v>996</v>
      </c>
      <c r="C32" s="945"/>
      <c r="D32" s="953"/>
      <c r="E32" s="946"/>
      <c r="F32" s="947"/>
      <c r="G32" s="947"/>
      <c r="H32" s="947"/>
      <c r="I32" s="947"/>
      <c r="J32" s="947"/>
      <c r="K32" s="947"/>
      <c r="L32" s="947"/>
      <c r="M32" s="947"/>
      <c r="N32" s="947"/>
      <c r="O32" s="947"/>
      <c r="P32" s="947"/>
      <c r="Q32" s="947"/>
      <c r="R32" s="947"/>
      <c r="S32" s="947"/>
      <c r="T32" s="947"/>
      <c r="U32" s="947"/>
      <c r="V32" s="947"/>
      <c r="W32" s="947"/>
      <c r="X32" s="211"/>
      <c r="Y32" s="212"/>
    </row>
    <row r="33" spans="1:25" ht="16.5">
      <c r="A33" s="208"/>
      <c r="B33" s="209" t="s">
        <v>189</v>
      </c>
      <c r="C33" s="945"/>
      <c r="D33" s="953"/>
      <c r="E33" s="946"/>
      <c r="F33" s="947"/>
      <c r="G33" s="947"/>
      <c r="H33" s="947"/>
      <c r="I33" s="947"/>
      <c r="J33" s="947"/>
      <c r="K33" s="947"/>
      <c r="L33" s="947"/>
      <c r="M33" s="947"/>
      <c r="N33" s="947"/>
      <c r="O33" s="947"/>
      <c r="P33" s="947"/>
      <c r="Q33" s="947"/>
      <c r="R33" s="947"/>
      <c r="S33" s="947"/>
      <c r="T33" s="947"/>
      <c r="U33" s="947"/>
      <c r="V33" s="947"/>
      <c r="W33" s="947"/>
      <c r="X33" s="211"/>
      <c r="Y33" s="212"/>
    </row>
    <row r="34" spans="1:25">
      <c r="A34" s="208" t="s">
        <v>158</v>
      </c>
      <c r="B34" s="214" t="s">
        <v>987</v>
      </c>
      <c r="C34" s="945"/>
      <c r="D34" s="953"/>
      <c r="E34" s="946"/>
      <c r="F34" s="947"/>
      <c r="G34" s="947"/>
      <c r="H34" s="947"/>
      <c r="I34" s="947"/>
      <c r="J34" s="947"/>
      <c r="K34" s="947"/>
      <c r="L34" s="947"/>
      <c r="M34" s="947"/>
      <c r="N34" s="947"/>
      <c r="O34" s="947"/>
      <c r="P34" s="947"/>
      <c r="Q34" s="947"/>
      <c r="R34" s="947"/>
      <c r="S34" s="947"/>
      <c r="T34" s="947"/>
      <c r="U34" s="947"/>
      <c r="V34" s="947"/>
      <c r="W34" s="947"/>
      <c r="X34" s="211"/>
      <c r="Y34" s="212"/>
    </row>
    <row r="35" spans="1:25">
      <c r="A35" s="208" t="s">
        <v>159</v>
      </c>
      <c r="B35" s="211" t="s">
        <v>179</v>
      </c>
      <c r="C35" s="948"/>
      <c r="D35" s="947"/>
      <c r="E35" s="949"/>
      <c r="F35" s="947"/>
      <c r="G35" s="947"/>
      <c r="H35" s="947"/>
      <c r="I35" s="947"/>
      <c r="J35" s="947"/>
      <c r="K35" s="947"/>
      <c r="L35" s="947"/>
      <c r="M35" s="947"/>
      <c r="N35" s="947"/>
      <c r="O35" s="947"/>
      <c r="P35" s="947"/>
      <c r="Q35" s="947"/>
      <c r="R35" s="947"/>
      <c r="S35" s="947"/>
      <c r="T35" s="947"/>
      <c r="U35" s="947"/>
      <c r="V35" s="947"/>
      <c r="W35" s="947">
        <v>90.09</v>
      </c>
      <c r="X35" s="211"/>
      <c r="Y35" s="212"/>
    </row>
    <row r="36" spans="1:25">
      <c r="A36" s="208" t="s">
        <v>160</v>
      </c>
      <c r="B36" s="211" t="s">
        <v>180</v>
      </c>
      <c r="C36" s="948"/>
      <c r="D36" s="947"/>
      <c r="E36" s="949"/>
      <c r="F36" s="947"/>
      <c r="G36" s="947"/>
      <c r="H36" s="947"/>
      <c r="I36" s="947"/>
      <c r="J36" s="947"/>
      <c r="K36" s="947"/>
      <c r="L36" s="947"/>
      <c r="M36" s="947"/>
      <c r="N36" s="947"/>
      <c r="O36" s="947"/>
      <c r="P36" s="947"/>
      <c r="Q36" s="947"/>
      <c r="R36" s="947"/>
      <c r="S36" s="947"/>
      <c r="T36" s="947"/>
      <c r="U36" s="947"/>
      <c r="V36" s="947"/>
      <c r="W36" s="947">
        <v>11.69</v>
      </c>
      <c r="X36" s="211"/>
      <c r="Y36" s="212"/>
    </row>
    <row r="37" spans="1:25" s="424" customFormat="1" ht="16.5">
      <c r="A37" s="582"/>
      <c r="B37" s="210" t="s">
        <v>988</v>
      </c>
      <c r="C37" s="950"/>
      <c r="D37" s="951"/>
      <c r="E37" s="954"/>
      <c r="F37" s="951"/>
      <c r="G37" s="951"/>
      <c r="H37" s="951"/>
      <c r="I37" s="951"/>
      <c r="J37" s="951"/>
      <c r="K37" s="951"/>
      <c r="L37" s="951"/>
      <c r="M37" s="951"/>
      <c r="N37" s="951"/>
      <c r="O37" s="951"/>
      <c r="P37" s="951"/>
      <c r="Q37" s="951"/>
      <c r="R37" s="951"/>
      <c r="S37" s="951"/>
      <c r="T37" s="951"/>
      <c r="U37" s="951"/>
      <c r="V37" s="951"/>
      <c r="W37" s="951">
        <f>W35+W36</f>
        <v>101.78</v>
      </c>
      <c r="X37" s="210"/>
      <c r="Y37" s="769"/>
    </row>
    <row r="38" spans="1:25">
      <c r="A38" s="402" t="s">
        <v>161</v>
      </c>
      <c r="B38" s="213" t="s">
        <v>989</v>
      </c>
      <c r="C38" s="945"/>
      <c r="D38" s="953"/>
      <c r="E38" s="946"/>
      <c r="F38" s="947"/>
      <c r="G38" s="947"/>
      <c r="H38" s="947"/>
      <c r="I38" s="947"/>
      <c r="J38" s="947"/>
      <c r="K38" s="947"/>
      <c r="L38" s="947"/>
      <c r="M38" s="947"/>
      <c r="N38" s="947"/>
      <c r="O38" s="947"/>
      <c r="P38" s="947"/>
      <c r="Q38" s="947"/>
      <c r="R38" s="947"/>
      <c r="S38" s="947"/>
      <c r="T38" s="947"/>
      <c r="U38" s="947"/>
      <c r="V38" s="947"/>
      <c r="W38" s="947"/>
      <c r="X38" s="211"/>
      <c r="Y38" s="212"/>
    </row>
    <row r="39" spans="1:25">
      <c r="A39" s="208" t="s">
        <v>162</v>
      </c>
      <c r="B39" s="211" t="s">
        <v>997</v>
      </c>
      <c r="C39" s="948"/>
      <c r="D39" s="947"/>
      <c r="E39" s="949"/>
      <c r="F39" s="947"/>
      <c r="G39" s="947"/>
      <c r="H39" s="947"/>
      <c r="I39" s="947"/>
      <c r="J39" s="947"/>
      <c r="K39" s="947"/>
      <c r="L39" s="947"/>
      <c r="M39" s="947"/>
      <c r="N39" s="947"/>
      <c r="O39" s="947"/>
      <c r="P39" s="947"/>
      <c r="Q39" s="947"/>
      <c r="R39" s="947"/>
      <c r="S39" s="947"/>
      <c r="T39" s="947"/>
      <c r="U39" s="947"/>
      <c r="V39" s="947"/>
      <c r="W39" s="947"/>
      <c r="X39" s="211"/>
      <c r="Y39" s="212"/>
    </row>
    <row r="40" spans="1:25">
      <c r="A40" s="208">
        <v>1</v>
      </c>
      <c r="B40" s="211" t="s">
        <v>1078</v>
      </c>
      <c r="C40" s="948"/>
      <c r="D40" s="947"/>
      <c r="E40" s="949"/>
      <c r="F40" s="947"/>
      <c r="G40" s="947"/>
      <c r="H40" s="947"/>
      <c r="I40" s="947"/>
      <c r="J40" s="947"/>
      <c r="K40" s="947"/>
      <c r="L40" s="947"/>
      <c r="M40" s="947"/>
      <c r="N40" s="947"/>
      <c r="O40" s="947"/>
      <c r="P40" s="947"/>
      <c r="Q40" s="947"/>
      <c r="R40" s="947"/>
      <c r="S40" s="947"/>
      <c r="T40" s="947"/>
      <c r="U40" s="947"/>
      <c r="V40" s="947"/>
      <c r="W40" s="947">
        <v>81</v>
      </c>
      <c r="X40" s="211"/>
      <c r="Y40" s="212"/>
    </row>
    <row r="41" spans="1:25" s="424" customFormat="1" ht="16.5">
      <c r="A41" s="582"/>
      <c r="B41" s="209" t="s">
        <v>990</v>
      </c>
      <c r="C41" s="950"/>
      <c r="D41" s="951"/>
      <c r="E41" s="954"/>
      <c r="F41" s="951"/>
      <c r="G41" s="951"/>
      <c r="H41" s="951"/>
      <c r="I41" s="951"/>
      <c r="J41" s="951"/>
      <c r="K41" s="951"/>
      <c r="L41" s="951"/>
      <c r="M41" s="951"/>
      <c r="N41" s="951"/>
      <c r="O41" s="951"/>
      <c r="P41" s="951"/>
      <c r="Q41" s="951"/>
      <c r="R41" s="951"/>
      <c r="S41" s="951"/>
      <c r="T41" s="951"/>
      <c r="U41" s="951"/>
      <c r="V41" s="951"/>
      <c r="W41" s="951">
        <f>W28+W37+W40</f>
        <v>3169.8850000000002</v>
      </c>
      <c r="X41" s="210"/>
      <c r="Y41" s="769"/>
    </row>
    <row r="42" spans="1:25">
      <c r="A42" s="208">
        <v>30</v>
      </c>
      <c r="B42" s="213" t="s">
        <v>991</v>
      </c>
      <c r="C42" s="945"/>
      <c r="D42" s="953"/>
      <c r="E42" s="946"/>
      <c r="F42" s="947"/>
      <c r="G42" s="947"/>
      <c r="H42" s="947"/>
      <c r="I42" s="947"/>
      <c r="J42" s="947"/>
      <c r="K42" s="947"/>
      <c r="L42" s="947"/>
      <c r="M42" s="947"/>
      <c r="N42" s="947"/>
      <c r="O42" s="947"/>
      <c r="P42" s="947"/>
      <c r="Q42" s="947"/>
      <c r="R42" s="947"/>
      <c r="S42" s="947"/>
      <c r="T42" s="947"/>
      <c r="U42" s="947"/>
      <c r="V42" s="947"/>
      <c r="W42" s="947">
        <v>90.09</v>
      </c>
      <c r="X42" s="211"/>
      <c r="Y42" s="212"/>
    </row>
    <row r="43" spans="1:25">
      <c r="A43" s="208"/>
      <c r="B43" s="213" t="s">
        <v>992</v>
      </c>
      <c r="C43" s="945"/>
      <c r="D43" s="953"/>
      <c r="E43" s="946"/>
      <c r="F43" s="947"/>
      <c r="G43" s="947"/>
      <c r="H43" s="947"/>
      <c r="I43" s="947"/>
      <c r="J43" s="947"/>
      <c r="K43" s="947"/>
      <c r="L43" s="947"/>
      <c r="M43" s="947"/>
      <c r="N43" s="947"/>
      <c r="O43" s="947"/>
      <c r="P43" s="947"/>
      <c r="Q43" s="947"/>
      <c r="R43" s="947"/>
      <c r="S43" s="947"/>
      <c r="T43" s="947"/>
      <c r="U43" s="947"/>
      <c r="V43" s="947"/>
      <c r="W43" s="947">
        <v>11.69</v>
      </c>
      <c r="X43" s="211"/>
      <c r="Y43" s="212"/>
    </row>
    <row r="44" spans="1:25">
      <c r="A44" s="208"/>
      <c r="B44" s="213" t="s">
        <v>1040</v>
      </c>
      <c r="C44" s="945"/>
      <c r="D44" s="953"/>
      <c r="E44" s="946"/>
      <c r="F44" s="947"/>
      <c r="G44" s="947"/>
      <c r="H44" s="947"/>
      <c r="I44" s="947"/>
      <c r="J44" s="947"/>
      <c r="K44" s="947"/>
      <c r="L44" s="947"/>
      <c r="M44" s="947"/>
      <c r="N44" s="947"/>
      <c r="O44" s="947"/>
      <c r="P44" s="947"/>
      <c r="Q44" s="947"/>
      <c r="R44" s="947"/>
      <c r="S44" s="947"/>
      <c r="T44" s="947"/>
      <c r="U44" s="947"/>
      <c r="V44" s="947"/>
      <c r="W44" s="947">
        <v>0</v>
      </c>
      <c r="X44" s="211"/>
      <c r="Y44" s="212"/>
    </row>
    <row r="45" spans="1:25">
      <c r="A45" s="208"/>
      <c r="B45" s="213" t="s">
        <v>1079</v>
      </c>
      <c r="C45" s="945"/>
      <c r="D45" s="953"/>
      <c r="E45" s="946"/>
      <c r="F45" s="947"/>
      <c r="G45" s="947"/>
      <c r="H45" s="947"/>
      <c r="I45" s="947"/>
      <c r="J45" s="947"/>
      <c r="K45" s="947"/>
      <c r="L45" s="947"/>
      <c r="M45" s="947"/>
      <c r="N45" s="947"/>
      <c r="O45" s="947"/>
      <c r="P45" s="947"/>
      <c r="Q45" s="947"/>
      <c r="R45" s="947"/>
      <c r="S45" s="947"/>
      <c r="T45" s="947"/>
      <c r="U45" s="947"/>
      <c r="V45" s="947"/>
      <c r="W45" s="947">
        <v>81</v>
      </c>
      <c r="X45" s="211"/>
      <c r="Y45" s="212"/>
    </row>
    <row r="46" spans="1:25" s="424" customFormat="1" ht="17.25" thickBot="1">
      <c r="A46" s="780"/>
      <c r="B46" s="1172" t="s">
        <v>1080</v>
      </c>
      <c r="C46" s="1173"/>
      <c r="D46" s="1174"/>
      <c r="E46" s="1175"/>
      <c r="F46" s="922"/>
      <c r="G46" s="922"/>
      <c r="H46" s="922"/>
      <c r="I46" s="922"/>
      <c r="J46" s="922"/>
      <c r="K46" s="922"/>
      <c r="L46" s="922"/>
      <c r="M46" s="922"/>
      <c r="N46" s="922"/>
      <c r="O46" s="922"/>
      <c r="P46" s="922"/>
      <c r="Q46" s="922"/>
      <c r="R46" s="922"/>
      <c r="S46" s="922"/>
      <c r="T46" s="922"/>
      <c r="U46" s="922"/>
      <c r="V46" s="922"/>
      <c r="W46" s="922">
        <f>W41-W42-W43-W44-W45</f>
        <v>2987.105</v>
      </c>
      <c r="X46" s="781"/>
      <c r="Y46" s="1176"/>
    </row>
    <row r="47" spans="1:25" ht="16.5" thickBot="1">
      <c r="A47" s="1166"/>
      <c r="B47" s="1167"/>
      <c r="C47" s="1168"/>
      <c r="D47" s="1167"/>
      <c r="E47" s="1169"/>
      <c r="F47" s="1170"/>
      <c r="G47" s="1167"/>
      <c r="H47" s="1167"/>
      <c r="I47" s="1167"/>
      <c r="J47" s="1167"/>
      <c r="K47" s="1167"/>
      <c r="L47" s="1167"/>
      <c r="M47" s="1167"/>
      <c r="N47" s="1167"/>
      <c r="O47" s="1167"/>
      <c r="P47" s="1167"/>
      <c r="Q47" s="1167"/>
      <c r="R47" s="1167"/>
      <c r="S47" s="1167"/>
      <c r="T47" s="1167"/>
      <c r="U47" s="1167"/>
      <c r="V47" s="1167"/>
      <c r="W47" s="1167"/>
      <c r="X47" s="1167"/>
      <c r="Y47" s="1171"/>
    </row>
    <row r="48" spans="1:25">
      <c r="A48" s="178"/>
      <c r="C48" s="759" t="s">
        <v>190</v>
      </c>
      <c r="D48" s="168"/>
      <c r="E48" s="178"/>
      <c r="F48" s="721"/>
      <c r="G48" s="168"/>
      <c r="H48" s="168"/>
      <c r="I48" s="168"/>
      <c r="J48" s="168"/>
      <c r="K48" s="168"/>
      <c r="L48" s="168"/>
      <c r="M48" s="168"/>
      <c r="N48" s="168"/>
      <c r="O48" s="168"/>
      <c r="P48" s="168"/>
      <c r="Q48" s="168"/>
      <c r="R48" s="168"/>
      <c r="S48" s="168"/>
      <c r="T48" s="168"/>
      <c r="U48" s="168"/>
      <c r="V48" s="168"/>
      <c r="W48" s="168"/>
      <c r="X48" s="168"/>
      <c r="Y48" s="168"/>
    </row>
    <row r="49" spans="1:25">
      <c r="A49" s="178"/>
      <c r="C49" s="760" t="s">
        <v>782</v>
      </c>
      <c r="D49" s="168"/>
      <c r="E49" s="178"/>
      <c r="F49" s="721"/>
      <c r="G49" s="168"/>
      <c r="H49" s="168"/>
      <c r="I49" s="168"/>
      <c r="J49" s="168"/>
      <c r="K49" s="168"/>
      <c r="L49" s="168"/>
      <c r="M49" s="168"/>
      <c r="N49" s="168"/>
      <c r="O49" s="168"/>
      <c r="P49" s="168"/>
      <c r="Q49" s="168"/>
      <c r="R49" s="168"/>
      <c r="S49" s="168"/>
      <c r="T49" s="168"/>
      <c r="U49" s="168"/>
      <c r="V49" s="168"/>
      <c r="W49" s="168"/>
      <c r="X49" s="168"/>
      <c r="Y49" s="168"/>
    </row>
    <row r="50" spans="1:25">
      <c r="A50" s="178"/>
      <c r="C50" s="758" t="s">
        <v>191</v>
      </c>
      <c r="D50" s="580"/>
      <c r="E50" s="763"/>
      <c r="F50" s="716"/>
      <c r="G50" s="580"/>
      <c r="H50" s="168"/>
      <c r="I50" s="168"/>
      <c r="J50" s="168"/>
      <c r="K50" s="168"/>
      <c r="L50" s="168"/>
      <c r="M50" s="168"/>
      <c r="N50" s="168"/>
      <c r="O50" s="168"/>
      <c r="P50" s="168"/>
      <c r="Q50" s="168"/>
      <c r="R50" s="168"/>
      <c r="S50" s="168"/>
      <c r="T50" s="168"/>
      <c r="U50" s="168"/>
      <c r="V50" s="168"/>
      <c r="W50" s="168"/>
      <c r="X50" s="168"/>
      <c r="Y50" s="168"/>
    </row>
    <row r="51" spans="1:25">
      <c r="A51" s="178"/>
      <c r="C51" s="760" t="s">
        <v>620</v>
      </c>
      <c r="D51" s="215"/>
      <c r="E51" s="178"/>
      <c r="F51" s="722"/>
      <c r="G51" s="215"/>
      <c r="H51" s="215"/>
      <c r="I51" s="215"/>
      <c r="J51" s="215"/>
      <c r="K51" s="215"/>
      <c r="L51" s="215"/>
      <c r="M51" s="215"/>
      <c r="N51" s="168"/>
      <c r="O51" s="168"/>
      <c r="P51" s="168"/>
      <c r="Q51" s="168"/>
      <c r="R51" s="168"/>
      <c r="S51" s="168"/>
      <c r="T51" s="168"/>
      <c r="U51" s="168"/>
      <c r="V51" s="168"/>
      <c r="W51" s="168"/>
      <c r="X51" s="168"/>
      <c r="Y51" s="168"/>
    </row>
    <row r="52" spans="1:25">
      <c r="A52" s="178"/>
      <c r="C52" s="760" t="s">
        <v>621</v>
      </c>
      <c r="D52" s="215"/>
      <c r="E52" s="178"/>
      <c r="F52" s="722"/>
      <c r="G52" s="215"/>
      <c r="H52" s="215"/>
      <c r="I52" s="215"/>
      <c r="J52" s="215"/>
      <c r="K52" s="215"/>
      <c r="L52" s="215"/>
      <c r="M52" s="215"/>
      <c r="N52" s="168"/>
      <c r="O52" s="168"/>
      <c r="P52" s="168"/>
      <c r="Q52" s="168"/>
      <c r="R52" s="168"/>
      <c r="S52" s="168"/>
      <c r="T52" s="168"/>
      <c r="U52" s="168"/>
      <c r="V52" s="168"/>
      <c r="W52" s="168"/>
      <c r="X52" s="168"/>
      <c r="Y52" s="168"/>
    </row>
    <row r="53" spans="1:25">
      <c r="A53" s="178"/>
      <c r="C53" s="1244" t="s">
        <v>492</v>
      </c>
      <c r="D53" s="1245"/>
      <c r="E53" s="1245"/>
      <c r="F53" s="1245"/>
      <c r="G53" s="1245"/>
      <c r="H53" s="1245"/>
      <c r="I53" s="1245"/>
      <c r="J53" s="1245"/>
      <c r="K53" s="1245"/>
      <c r="L53" s="1245"/>
      <c r="M53" s="1245"/>
      <c r="N53" s="168"/>
      <c r="O53" s="168"/>
      <c r="P53" s="168"/>
      <c r="Q53" s="168"/>
      <c r="R53" s="168"/>
      <c r="S53" s="168"/>
      <c r="T53" s="168"/>
      <c r="U53" s="168"/>
      <c r="V53" s="168"/>
      <c r="W53" s="168"/>
      <c r="X53" s="168"/>
      <c r="Y53" s="168"/>
    </row>
    <row r="54" spans="1:25">
      <c r="A54" s="178"/>
      <c r="C54" s="1244" t="s">
        <v>767</v>
      </c>
      <c r="D54" s="1245"/>
      <c r="E54" s="1245"/>
      <c r="F54" s="1245"/>
      <c r="G54" s="1245"/>
      <c r="H54" s="1245"/>
      <c r="I54" s="1245"/>
      <c r="J54" s="1245"/>
      <c r="K54" s="1245"/>
      <c r="L54" s="1245"/>
      <c r="M54" s="1245"/>
      <c r="N54" s="168"/>
      <c r="O54" s="168"/>
      <c r="P54" s="168"/>
      <c r="Q54" s="168"/>
      <c r="R54" s="168"/>
      <c r="S54" s="168"/>
      <c r="T54" s="168"/>
      <c r="U54" s="168"/>
      <c r="V54" s="168"/>
      <c r="W54" s="168"/>
      <c r="X54" s="168"/>
      <c r="Y54" s="168"/>
    </row>
    <row r="55" spans="1:25">
      <c r="A55" s="178"/>
      <c r="C55" s="1242" t="s">
        <v>986</v>
      </c>
      <c r="D55" s="1243"/>
      <c r="E55" s="1243"/>
      <c r="F55" s="1243"/>
      <c r="G55" s="1243"/>
      <c r="H55" s="1243"/>
      <c r="I55" s="1243"/>
      <c r="J55" s="1243"/>
      <c r="K55" s="1243"/>
      <c r="L55" s="1243"/>
      <c r="M55" s="1243"/>
      <c r="N55" s="168"/>
      <c r="O55" s="168"/>
      <c r="P55" s="168"/>
      <c r="Q55" s="168"/>
      <c r="R55" s="168"/>
      <c r="S55" s="168"/>
      <c r="T55" s="168"/>
      <c r="U55" s="168"/>
      <c r="V55" s="168"/>
      <c r="W55" s="168"/>
      <c r="X55" s="168"/>
      <c r="Y55" s="168"/>
    </row>
    <row r="56" spans="1:25" ht="18.75">
      <c r="A56" s="178"/>
      <c r="C56" s="761">
        <v>0</v>
      </c>
      <c r="D56" s="179"/>
      <c r="E56" s="765"/>
      <c r="F56" s="723"/>
      <c r="G56" s="179"/>
      <c r="H56" s="180"/>
      <c r="I56" s="168"/>
      <c r="J56" s="168"/>
      <c r="K56" s="168"/>
      <c r="L56" s="168"/>
      <c r="M56" s="168"/>
      <c r="N56" s="168"/>
      <c r="O56" s="168"/>
      <c r="P56" s="168"/>
      <c r="Q56" s="168"/>
      <c r="R56" s="168"/>
      <c r="S56" s="168"/>
      <c r="T56" s="168"/>
      <c r="U56" s="168"/>
      <c r="V56" s="168"/>
      <c r="W56" s="168"/>
      <c r="X56" s="168"/>
      <c r="Y56" s="168"/>
    </row>
    <row r="57" spans="1:25">
      <c r="A57" s="178"/>
      <c r="B57" s="168"/>
      <c r="C57" s="760"/>
      <c r="D57" s="168"/>
      <c r="E57" s="178"/>
      <c r="F57" s="721"/>
      <c r="G57" s="168"/>
      <c r="H57" s="168"/>
      <c r="I57" s="168"/>
      <c r="J57" s="168"/>
      <c r="K57" s="168"/>
      <c r="L57" s="168"/>
      <c r="M57" s="168"/>
      <c r="N57" s="168"/>
      <c r="O57" s="168"/>
      <c r="P57" s="168"/>
      <c r="Q57" s="168"/>
      <c r="R57" s="168"/>
      <c r="S57" s="168"/>
      <c r="T57" s="168"/>
      <c r="U57" s="168"/>
      <c r="V57" s="168"/>
      <c r="W57" s="168"/>
      <c r="X57" s="168"/>
      <c r="Y57" s="168"/>
    </row>
    <row r="58" spans="1:25">
      <c r="H58" s="168"/>
      <c r="I58" s="168"/>
      <c r="J58" s="168"/>
      <c r="K58" s="168"/>
      <c r="L58" s="168"/>
      <c r="M58" s="168"/>
      <c r="N58" s="168"/>
      <c r="O58" s="168"/>
      <c r="P58" s="168"/>
      <c r="Q58" s="168"/>
      <c r="R58" s="168"/>
      <c r="S58" s="168"/>
      <c r="T58" s="168"/>
      <c r="U58" s="168"/>
      <c r="V58" s="168"/>
      <c r="W58" s="168"/>
      <c r="X58" s="168"/>
      <c r="Y58" s="168"/>
    </row>
    <row r="59" spans="1:25">
      <c r="H59" s="168"/>
      <c r="I59" s="168"/>
      <c r="J59" s="168"/>
      <c r="K59" s="168"/>
      <c r="L59" s="168"/>
      <c r="M59" s="168"/>
      <c r="N59" s="168"/>
      <c r="O59" s="168"/>
      <c r="P59" s="168"/>
      <c r="Q59" s="168"/>
      <c r="R59" s="168"/>
      <c r="S59" s="168"/>
      <c r="T59" s="168"/>
      <c r="U59" s="168"/>
      <c r="V59" s="168"/>
      <c r="W59" s="168"/>
      <c r="X59" s="168"/>
      <c r="Y59" s="168"/>
    </row>
    <row r="60" spans="1:25" ht="18.75">
      <c r="B60" s="180"/>
      <c r="C60" s="762"/>
      <c r="D60" s="180"/>
      <c r="E60" s="766"/>
      <c r="F60" s="724"/>
      <c r="G60" s="168"/>
      <c r="H60" s="168"/>
      <c r="I60" s="168"/>
      <c r="J60" s="168"/>
      <c r="K60" s="168"/>
      <c r="L60" s="168"/>
      <c r="M60" s="168"/>
      <c r="N60" s="168"/>
      <c r="O60" s="168"/>
      <c r="P60" s="168"/>
      <c r="Q60" s="168"/>
      <c r="R60" s="168"/>
      <c r="S60" s="168"/>
      <c r="T60" s="168"/>
      <c r="U60" s="168"/>
      <c r="V60" s="168"/>
      <c r="W60" s="168"/>
      <c r="X60" s="168"/>
      <c r="Y60" s="168"/>
    </row>
    <row r="61" spans="1:25" ht="18.75">
      <c r="B61" s="180"/>
      <c r="C61" s="762"/>
      <c r="D61" s="180"/>
      <c r="E61" s="766"/>
      <c r="F61" s="724"/>
      <c r="G61" s="168"/>
      <c r="H61" s="168"/>
      <c r="I61" s="168"/>
      <c r="J61" s="168"/>
      <c r="K61" s="168"/>
      <c r="L61" s="168"/>
      <c r="M61" s="168"/>
      <c r="N61" s="168"/>
      <c r="O61" s="168"/>
      <c r="P61" s="168"/>
      <c r="Q61" s="168"/>
      <c r="R61" s="168"/>
      <c r="S61" s="168"/>
      <c r="T61" s="168"/>
      <c r="U61" s="168"/>
      <c r="V61" s="168"/>
      <c r="W61" s="168"/>
      <c r="X61" s="168"/>
      <c r="Y61" s="168"/>
    </row>
    <row r="62" spans="1:25">
      <c r="G62" s="168"/>
      <c r="H62" s="168"/>
      <c r="I62" s="168"/>
      <c r="J62" s="168"/>
      <c r="K62" s="168"/>
      <c r="L62" s="168"/>
      <c r="M62" s="168"/>
      <c r="N62" s="168"/>
      <c r="O62" s="168"/>
      <c r="P62" s="168"/>
      <c r="Q62" s="168"/>
      <c r="R62" s="168"/>
      <c r="S62" s="168"/>
      <c r="T62" s="168"/>
      <c r="U62" s="168"/>
      <c r="V62" s="168"/>
      <c r="W62" s="168"/>
      <c r="X62" s="168"/>
      <c r="Y62" s="168"/>
    </row>
    <row r="63" spans="1:25">
      <c r="G63" s="168"/>
      <c r="H63" s="168"/>
      <c r="I63" s="168"/>
      <c r="J63" s="168"/>
      <c r="K63" s="168"/>
      <c r="L63" s="168"/>
      <c r="M63" s="168"/>
      <c r="N63" s="168"/>
      <c r="O63" s="168"/>
      <c r="P63" s="168"/>
      <c r="Q63" s="168"/>
      <c r="R63" s="168"/>
      <c r="S63" s="168"/>
      <c r="T63" s="168"/>
      <c r="U63" s="168"/>
      <c r="V63" s="168"/>
      <c r="W63" s="168"/>
      <c r="X63" s="168"/>
      <c r="Y63" s="168"/>
    </row>
    <row r="64" spans="1:25">
      <c r="G64" s="168"/>
      <c r="H64" s="168"/>
      <c r="I64" s="168"/>
      <c r="J64" s="168"/>
      <c r="K64" s="168"/>
      <c r="L64" s="168"/>
      <c r="M64" s="168"/>
      <c r="N64" s="168"/>
      <c r="O64" s="168"/>
      <c r="P64" s="168"/>
      <c r="Q64" s="168"/>
      <c r="R64" s="168"/>
      <c r="S64" s="168"/>
      <c r="T64" s="168"/>
      <c r="U64" s="168"/>
      <c r="V64" s="168"/>
      <c r="W64" s="168"/>
      <c r="X64" s="168"/>
      <c r="Y64" s="168"/>
    </row>
    <row r="65" spans="1:25">
      <c r="G65" s="168"/>
      <c r="H65" s="168"/>
      <c r="I65" s="168"/>
      <c r="J65" s="168"/>
      <c r="K65" s="168"/>
      <c r="L65" s="168"/>
      <c r="M65" s="168"/>
      <c r="N65" s="168"/>
      <c r="O65" s="168"/>
      <c r="P65" s="168"/>
      <c r="Q65" s="168"/>
      <c r="R65" s="168"/>
      <c r="S65" s="168"/>
      <c r="T65" s="168"/>
      <c r="U65" s="168"/>
      <c r="V65" s="168"/>
      <c r="W65" s="168"/>
      <c r="X65" s="168"/>
      <c r="Y65" s="168"/>
    </row>
    <row r="66" spans="1:25">
      <c r="G66" s="168"/>
      <c r="H66" s="168"/>
      <c r="I66" s="168"/>
      <c r="J66" s="168"/>
      <c r="K66" s="168"/>
      <c r="L66" s="168"/>
      <c r="M66" s="168"/>
      <c r="N66" s="168"/>
      <c r="O66" s="168"/>
      <c r="P66" s="168"/>
      <c r="Q66" s="168"/>
      <c r="R66" s="168"/>
      <c r="S66" s="168"/>
      <c r="T66" s="168"/>
      <c r="U66" s="168"/>
      <c r="V66" s="168"/>
      <c r="W66" s="168"/>
      <c r="X66" s="168"/>
      <c r="Y66" s="168"/>
    </row>
    <row r="67" spans="1:25">
      <c r="G67" s="168"/>
      <c r="H67" s="168"/>
      <c r="I67" s="168"/>
      <c r="J67" s="168"/>
      <c r="K67" s="168"/>
      <c r="L67" s="168"/>
      <c r="M67" s="168"/>
      <c r="N67" s="168"/>
      <c r="O67" s="168"/>
      <c r="P67" s="168"/>
      <c r="Q67" s="168"/>
      <c r="R67" s="168"/>
      <c r="S67" s="168"/>
      <c r="T67" s="168"/>
      <c r="U67" s="168"/>
      <c r="V67" s="168"/>
      <c r="W67" s="168"/>
      <c r="X67" s="168"/>
      <c r="Y67" s="168"/>
    </row>
    <row r="68" spans="1:25">
      <c r="G68" s="168"/>
      <c r="H68" s="168"/>
      <c r="I68" s="168"/>
      <c r="J68" s="168"/>
      <c r="K68" s="168"/>
      <c r="L68" s="168"/>
      <c r="M68" s="168"/>
      <c r="N68" s="168"/>
      <c r="O68" s="168"/>
      <c r="P68" s="168"/>
      <c r="Q68" s="168"/>
      <c r="R68" s="168"/>
      <c r="S68" s="168"/>
      <c r="T68" s="168"/>
      <c r="U68" s="168"/>
      <c r="V68" s="168"/>
      <c r="W68" s="168"/>
      <c r="X68" s="168"/>
      <c r="Y68" s="168"/>
    </row>
    <row r="69" spans="1:25">
      <c r="G69" s="168"/>
      <c r="H69" s="168"/>
      <c r="I69" s="168"/>
      <c r="J69" s="168"/>
      <c r="K69" s="168"/>
      <c r="L69" s="168"/>
      <c r="M69" s="168"/>
      <c r="N69" s="168"/>
      <c r="O69" s="168"/>
      <c r="P69" s="168"/>
      <c r="Q69" s="168"/>
      <c r="R69" s="168"/>
      <c r="S69" s="168"/>
      <c r="T69" s="168"/>
      <c r="U69" s="168"/>
      <c r="V69" s="168"/>
      <c r="W69" s="168"/>
      <c r="X69" s="168"/>
      <c r="Y69" s="168"/>
    </row>
    <row r="70" spans="1:25">
      <c r="G70" s="168"/>
      <c r="H70" s="168"/>
      <c r="I70" s="168"/>
      <c r="J70" s="168"/>
      <c r="K70" s="168"/>
      <c r="L70" s="168"/>
      <c r="M70" s="168"/>
      <c r="N70" s="168"/>
      <c r="O70" s="168"/>
      <c r="P70" s="168"/>
      <c r="Q70" s="168"/>
      <c r="R70" s="168"/>
      <c r="S70" s="168"/>
      <c r="T70" s="168"/>
      <c r="U70" s="168"/>
      <c r="V70" s="168"/>
      <c r="W70" s="168"/>
      <c r="X70" s="168"/>
      <c r="Y70" s="168"/>
    </row>
    <row r="71" spans="1:25">
      <c r="A71" s="178"/>
      <c r="B71" s="168"/>
      <c r="C71" s="760"/>
      <c r="D71" s="168"/>
      <c r="E71" s="178"/>
      <c r="F71" s="721"/>
      <c r="G71" s="168"/>
      <c r="H71" s="168"/>
      <c r="I71" s="168"/>
      <c r="J71" s="168"/>
      <c r="K71" s="168"/>
      <c r="L71" s="168"/>
      <c r="M71" s="168"/>
      <c r="N71" s="168"/>
      <c r="O71" s="168"/>
      <c r="P71" s="168"/>
      <c r="Q71" s="168"/>
      <c r="R71" s="168"/>
      <c r="S71" s="168"/>
      <c r="T71" s="168"/>
      <c r="U71" s="168"/>
      <c r="V71" s="168"/>
      <c r="W71" s="168"/>
      <c r="X71" s="168"/>
      <c r="Y71" s="168"/>
    </row>
    <row r="72" spans="1:25">
      <c r="A72" s="178"/>
      <c r="B72" s="168"/>
      <c r="C72" s="760"/>
      <c r="D72" s="168"/>
      <c r="E72" s="178"/>
      <c r="F72" s="721"/>
      <c r="G72" s="168"/>
      <c r="H72" s="168"/>
      <c r="I72" s="168"/>
      <c r="J72" s="168"/>
      <c r="K72" s="168"/>
      <c r="L72" s="168"/>
      <c r="M72" s="168"/>
      <c r="N72" s="168"/>
      <c r="O72" s="168"/>
      <c r="P72" s="168"/>
      <c r="Q72" s="168"/>
      <c r="R72" s="168"/>
      <c r="S72" s="168"/>
      <c r="T72" s="168"/>
      <c r="U72" s="168"/>
      <c r="V72" s="168"/>
      <c r="W72" s="168"/>
      <c r="X72" s="168"/>
      <c r="Y72" s="168"/>
    </row>
    <row r="73" spans="1:25">
      <c r="A73" s="178"/>
      <c r="B73" s="168"/>
      <c r="C73" s="760"/>
      <c r="D73" s="168"/>
      <c r="E73" s="178"/>
      <c r="F73" s="721"/>
      <c r="G73" s="168"/>
      <c r="H73" s="168"/>
      <c r="I73" s="168"/>
      <c r="J73" s="168"/>
      <c r="K73" s="168"/>
      <c r="L73" s="168"/>
      <c r="M73" s="168"/>
      <c r="N73" s="168"/>
      <c r="O73" s="168"/>
      <c r="P73" s="168"/>
      <c r="Q73" s="168"/>
      <c r="R73" s="168"/>
      <c r="S73" s="168"/>
      <c r="T73" s="168"/>
      <c r="U73" s="168"/>
      <c r="V73" s="168"/>
      <c r="W73" s="168"/>
      <c r="X73" s="168"/>
      <c r="Y73" s="168"/>
    </row>
    <row r="74" spans="1:25">
      <c r="A74" s="178"/>
      <c r="B74" s="168"/>
      <c r="C74" s="760"/>
      <c r="D74" s="168"/>
      <c r="E74" s="178"/>
      <c r="F74" s="721"/>
      <c r="G74" s="168"/>
      <c r="H74" s="168"/>
      <c r="I74" s="168"/>
      <c r="J74" s="168"/>
      <c r="K74" s="168"/>
      <c r="L74" s="168"/>
      <c r="M74" s="168"/>
      <c r="N74" s="168"/>
      <c r="O74" s="168"/>
      <c r="P74" s="168"/>
      <c r="Q74" s="168"/>
      <c r="R74" s="168"/>
      <c r="S74" s="168"/>
      <c r="T74" s="168"/>
      <c r="U74" s="168"/>
      <c r="V74" s="168"/>
      <c r="W74" s="168"/>
      <c r="X74" s="168"/>
      <c r="Y74" s="168"/>
    </row>
    <row r="75" spans="1:25">
      <c r="A75" s="178"/>
      <c r="B75" s="168"/>
      <c r="C75" s="760"/>
      <c r="D75" s="168"/>
      <c r="E75" s="178"/>
      <c r="F75" s="721"/>
      <c r="G75" s="168"/>
      <c r="H75" s="168"/>
      <c r="I75" s="168"/>
      <c r="J75" s="168"/>
      <c r="K75" s="168"/>
      <c r="L75" s="168"/>
      <c r="M75" s="168"/>
      <c r="N75" s="168"/>
      <c r="O75" s="168"/>
      <c r="P75" s="168"/>
      <c r="Q75" s="168"/>
      <c r="R75" s="168"/>
      <c r="S75" s="168"/>
      <c r="T75" s="168"/>
      <c r="U75" s="168"/>
      <c r="V75" s="168"/>
      <c r="W75" s="168"/>
      <c r="X75" s="168"/>
      <c r="Y75" s="168"/>
    </row>
    <row r="76" spans="1:25">
      <c r="A76" s="178"/>
      <c r="B76" s="168"/>
      <c r="C76" s="760"/>
      <c r="D76" s="168"/>
      <c r="E76" s="178"/>
      <c r="F76" s="721"/>
      <c r="G76" s="168"/>
      <c r="H76" s="168"/>
      <c r="I76" s="168"/>
      <c r="J76" s="168"/>
      <c r="K76" s="168"/>
      <c r="L76" s="168"/>
      <c r="M76" s="168"/>
      <c r="N76" s="168"/>
      <c r="O76" s="168"/>
      <c r="P76" s="168"/>
      <c r="Q76" s="168"/>
      <c r="R76" s="168"/>
      <c r="S76" s="168"/>
      <c r="T76" s="168"/>
      <c r="U76" s="168"/>
      <c r="V76" s="168"/>
      <c r="W76" s="168"/>
      <c r="X76" s="168"/>
      <c r="Y76" s="168"/>
    </row>
    <row r="77" spans="1:25">
      <c r="A77" s="178"/>
      <c r="B77" s="168"/>
      <c r="C77" s="760"/>
      <c r="D77" s="168"/>
      <c r="E77" s="178"/>
      <c r="F77" s="721"/>
      <c r="G77" s="168"/>
      <c r="H77" s="168"/>
      <c r="I77" s="168"/>
      <c r="J77" s="168"/>
      <c r="K77" s="168"/>
      <c r="L77" s="168"/>
      <c r="M77" s="168"/>
      <c r="N77" s="168"/>
      <c r="O77" s="168"/>
      <c r="P77" s="168"/>
      <c r="Q77" s="168"/>
      <c r="R77" s="168"/>
      <c r="S77" s="168"/>
      <c r="T77" s="168"/>
      <c r="U77" s="168"/>
      <c r="V77" s="168"/>
      <c r="W77" s="168"/>
      <c r="X77" s="168"/>
      <c r="Y77" s="168"/>
    </row>
    <row r="78" spans="1:25">
      <c r="A78" s="178"/>
      <c r="B78" s="168"/>
      <c r="C78" s="760"/>
      <c r="D78" s="168"/>
      <c r="E78" s="178"/>
      <c r="F78" s="721"/>
      <c r="G78" s="168"/>
      <c r="H78" s="168"/>
      <c r="I78" s="168"/>
      <c r="J78" s="168"/>
      <c r="K78" s="168"/>
      <c r="L78" s="168"/>
      <c r="M78" s="168"/>
      <c r="N78" s="168"/>
      <c r="O78" s="168"/>
      <c r="P78" s="168"/>
      <c r="Q78" s="168"/>
      <c r="R78" s="168"/>
      <c r="S78" s="168"/>
      <c r="T78" s="168"/>
      <c r="U78" s="168"/>
      <c r="V78" s="168"/>
      <c r="W78" s="168"/>
      <c r="X78" s="168"/>
      <c r="Y78" s="168"/>
    </row>
    <row r="79" spans="1:25">
      <c r="A79" s="178"/>
      <c r="B79" s="168"/>
      <c r="C79" s="760"/>
      <c r="D79" s="168"/>
      <c r="E79" s="178"/>
      <c r="F79" s="721"/>
      <c r="G79" s="168"/>
      <c r="H79" s="168"/>
      <c r="I79" s="168"/>
      <c r="J79" s="168"/>
      <c r="K79" s="168"/>
      <c r="L79" s="168"/>
      <c r="M79" s="168"/>
      <c r="N79" s="168"/>
      <c r="O79" s="168"/>
      <c r="P79" s="168"/>
      <c r="Q79" s="168"/>
      <c r="R79" s="168"/>
      <c r="S79" s="168"/>
      <c r="T79" s="168"/>
      <c r="U79" s="168"/>
      <c r="V79" s="168"/>
      <c r="W79" s="168"/>
      <c r="X79" s="168"/>
      <c r="Y79" s="168"/>
    </row>
    <row r="80" spans="1:25">
      <c r="A80" s="178"/>
      <c r="B80" s="168"/>
      <c r="C80" s="760"/>
      <c r="D80" s="168"/>
      <c r="E80" s="178"/>
      <c r="F80" s="721"/>
      <c r="G80" s="168"/>
      <c r="H80" s="168"/>
      <c r="I80" s="168"/>
      <c r="J80" s="168"/>
      <c r="K80" s="168"/>
      <c r="L80" s="168"/>
      <c r="M80" s="168"/>
      <c r="N80" s="168"/>
      <c r="O80" s="168"/>
      <c r="P80" s="168"/>
      <c r="Q80" s="168"/>
      <c r="R80" s="168"/>
      <c r="S80" s="168"/>
      <c r="T80" s="168"/>
      <c r="U80" s="168"/>
      <c r="V80" s="168"/>
      <c r="W80" s="168"/>
      <c r="X80" s="168"/>
      <c r="Y80" s="168"/>
    </row>
    <row r="81" spans="1:25">
      <c r="A81" s="178"/>
      <c r="B81" s="168"/>
      <c r="C81" s="760"/>
      <c r="D81" s="168"/>
      <c r="E81" s="178"/>
      <c r="F81" s="721"/>
      <c r="G81" s="168"/>
      <c r="H81" s="168"/>
      <c r="I81" s="168"/>
      <c r="J81" s="168"/>
      <c r="K81" s="168"/>
      <c r="L81" s="168"/>
      <c r="M81" s="168"/>
      <c r="N81" s="168"/>
      <c r="O81" s="168"/>
      <c r="P81" s="168"/>
      <c r="Q81" s="168"/>
      <c r="R81" s="168"/>
      <c r="S81" s="168"/>
      <c r="T81" s="168"/>
      <c r="U81" s="168"/>
      <c r="V81" s="168"/>
      <c r="W81" s="168"/>
      <c r="X81" s="168"/>
      <c r="Y81" s="168"/>
    </row>
    <row r="82" spans="1:25">
      <c r="A82" s="178"/>
      <c r="B82" s="168"/>
      <c r="C82" s="760"/>
      <c r="D82" s="168"/>
      <c r="E82" s="178"/>
      <c r="F82" s="721"/>
      <c r="G82" s="168"/>
      <c r="H82" s="168"/>
      <c r="I82" s="168"/>
      <c r="J82" s="168"/>
      <c r="K82" s="168"/>
      <c r="L82" s="168"/>
      <c r="M82" s="168"/>
      <c r="N82" s="168"/>
      <c r="O82" s="168"/>
      <c r="P82" s="168"/>
      <c r="Q82" s="168"/>
      <c r="R82" s="168"/>
      <c r="S82" s="168"/>
      <c r="T82" s="168"/>
      <c r="U82" s="168"/>
      <c r="V82" s="168"/>
      <c r="W82" s="168"/>
      <c r="X82" s="168"/>
      <c r="Y82" s="168"/>
    </row>
    <row r="83" spans="1:25">
      <c r="A83" s="178"/>
      <c r="B83" s="168"/>
      <c r="C83" s="760"/>
      <c r="D83" s="168"/>
      <c r="E83" s="178"/>
      <c r="F83" s="721"/>
      <c r="G83" s="168"/>
      <c r="H83" s="168"/>
      <c r="I83" s="168"/>
      <c r="J83" s="168"/>
      <c r="K83" s="168"/>
      <c r="L83" s="168"/>
      <c r="M83" s="168"/>
      <c r="N83" s="168"/>
      <c r="O83" s="168"/>
      <c r="P83" s="168"/>
      <c r="Q83" s="168"/>
      <c r="R83" s="168"/>
      <c r="S83" s="168"/>
      <c r="T83" s="168"/>
      <c r="U83" s="168"/>
      <c r="V83" s="168"/>
      <c r="W83" s="168"/>
      <c r="X83" s="168"/>
      <c r="Y83" s="168"/>
    </row>
    <row r="84" spans="1:25">
      <c r="A84" s="178"/>
      <c r="B84" s="168"/>
      <c r="C84" s="760"/>
      <c r="D84" s="168"/>
      <c r="E84" s="178"/>
      <c r="F84" s="721"/>
      <c r="G84" s="168"/>
      <c r="H84" s="168"/>
      <c r="I84" s="168"/>
      <c r="J84" s="168"/>
      <c r="K84" s="168"/>
      <c r="L84" s="168"/>
      <c r="M84" s="168"/>
      <c r="N84" s="168"/>
      <c r="O84" s="168"/>
      <c r="P84" s="168"/>
      <c r="Q84" s="168"/>
      <c r="R84" s="168"/>
      <c r="S84" s="168"/>
      <c r="T84" s="168"/>
      <c r="U84" s="168"/>
      <c r="V84" s="168"/>
      <c r="W84" s="168"/>
      <c r="X84" s="168"/>
      <c r="Y84" s="168"/>
    </row>
    <row r="85" spans="1:25">
      <c r="A85" s="178"/>
      <c r="B85" s="168"/>
      <c r="C85" s="760"/>
      <c r="D85" s="168"/>
      <c r="E85" s="178"/>
      <c r="F85" s="721"/>
      <c r="G85" s="168"/>
      <c r="H85" s="168"/>
      <c r="I85" s="168"/>
      <c r="J85" s="168"/>
      <c r="K85" s="168"/>
      <c r="L85" s="168"/>
      <c r="M85" s="168"/>
      <c r="N85" s="168"/>
      <c r="O85" s="168"/>
      <c r="P85" s="168"/>
      <c r="Q85" s="168"/>
      <c r="R85" s="168"/>
      <c r="S85" s="168"/>
      <c r="T85" s="168"/>
      <c r="U85" s="168"/>
      <c r="V85" s="168"/>
      <c r="W85" s="168"/>
      <c r="X85" s="168"/>
      <c r="Y85" s="168"/>
    </row>
    <row r="86" spans="1:25">
      <c r="A86" s="178"/>
      <c r="B86" s="168"/>
      <c r="C86" s="760"/>
      <c r="D86" s="168"/>
      <c r="E86" s="178"/>
      <c r="F86" s="721"/>
      <c r="G86" s="168"/>
      <c r="H86" s="168"/>
      <c r="I86" s="168"/>
      <c r="J86" s="168"/>
      <c r="K86" s="168"/>
      <c r="L86" s="168"/>
      <c r="M86" s="168"/>
      <c r="N86" s="168"/>
      <c r="O86" s="168"/>
      <c r="P86" s="168"/>
      <c r="Q86" s="168"/>
      <c r="R86" s="168"/>
      <c r="S86" s="168"/>
      <c r="T86" s="168"/>
      <c r="U86" s="168"/>
      <c r="V86" s="168"/>
      <c r="W86" s="168"/>
      <c r="X86" s="168"/>
      <c r="Y86" s="168"/>
    </row>
    <row r="87" spans="1:25">
      <c r="A87" s="178"/>
      <c r="B87" s="168"/>
      <c r="C87" s="760"/>
      <c r="D87" s="168"/>
      <c r="E87" s="178"/>
      <c r="F87" s="721"/>
      <c r="G87" s="168"/>
      <c r="H87" s="168"/>
      <c r="I87" s="168"/>
      <c r="J87" s="168"/>
      <c r="K87" s="168"/>
      <c r="L87" s="168"/>
      <c r="M87" s="168"/>
      <c r="N87" s="168"/>
      <c r="O87" s="168"/>
      <c r="P87" s="168"/>
      <c r="Q87" s="168"/>
      <c r="R87" s="168"/>
      <c r="S87" s="168"/>
      <c r="T87" s="168"/>
      <c r="U87" s="168"/>
      <c r="V87" s="168"/>
      <c r="W87" s="168"/>
      <c r="X87" s="168"/>
      <c r="Y87" s="168"/>
    </row>
    <row r="88" spans="1:25">
      <c r="A88" s="178"/>
      <c r="B88" s="168"/>
      <c r="C88" s="760"/>
      <c r="D88" s="168"/>
      <c r="E88" s="178"/>
      <c r="F88" s="721"/>
      <c r="G88" s="168"/>
      <c r="H88" s="168"/>
      <c r="I88" s="168"/>
      <c r="J88" s="168"/>
      <c r="K88" s="168"/>
      <c r="L88" s="168"/>
      <c r="M88" s="168"/>
      <c r="N88" s="168"/>
      <c r="O88" s="168"/>
      <c r="P88" s="168"/>
      <c r="Q88" s="168"/>
      <c r="R88" s="168"/>
      <c r="S88" s="168"/>
      <c r="T88" s="168"/>
      <c r="U88" s="168"/>
      <c r="V88" s="168"/>
      <c r="W88" s="168"/>
      <c r="X88" s="168"/>
      <c r="Y88" s="168"/>
    </row>
    <row r="89" spans="1:25">
      <c r="A89" s="178"/>
      <c r="B89" s="168"/>
      <c r="C89" s="760"/>
      <c r="D89" s="168"/>
      <c r="E89" s="178"/>
      <c r="F89" s="721"/>
      <c r="G89" s="168"/>
      <c r="H89" s="168"/>
      <c r="I89" s="168"/>
      <c r="J89" s="168"/>
      <c r="K89" s="168"/>
      <c r="L89" s="168"/>
      <c r="M89" s="168"/>
      <c r="N89" s="168"/>
      <c r="O89" s="168"/>
      <c r="P89" s="168"/>
      <c r="Q89" s="168"/>
      <c r="R89" s="168"/>
      <c r="S89" s="168"/>
      <c r="T89" s="168"/>
      <c r="U89" s="168"/>
      <c r="V89" s="168"/>
      <c r="W89" s="168"/>
      <c r="X89" s="168"/>
      <c r="Y89" s="168"/>
    </row>
    <row r="90" spans="1:25">
      <c r="A90" s="178"/>
      <c r="B90" s="168"/>
      <c r="C90" s="760"/>
      <c r="D90" s="168"/>
      <c r="E90" s="178"/>
      <c r="F90" s="721"/>
      <c r="G90" s="168"/>
      <c r="H90" s="168"/>
      <c r="I90" s="168"/>
      <c r="J90" s="168"/>
      <c r="K90" s="168"/>
      <c r="L90" s="168"/>
      <c r="M90" s="168"/>
      <c r="N90" s="168"/>
      <c r="O90" s="168"/>
      <c r="P90" s="168"/>
      <c r="Q90" s="168"/>
      <c r="R90" s="168"/>
      <c r="S90" s="168"/>
      <c r="T90" s="168"/>
      <c r="U90" s="168"/>
      <c r="V90" s="168"/>
      <c r="W90" s="168"/>
      <c r="X90" s="168"/>
      <c r="Y90" s="168"/>
    </row>
    <row r="91" spans="1:25">
      <c r="A91" s="178"/>
      <c r="B91" s="168"/>
      <c r="C91" s="760"/>
      <c r="D91" s="168"/>
      <c r="E91" s="178"/>
      <c r="F91" s="721"/>
      <c r="G91" s="168"/>
      <c r="H91" s="168"/>
      <c r="I91" s="168"/>
      <c r="J91" s="168"/>
      <c r="K91" s="168"/>
      <c r="L91" s="168"/>
      <c r="M91" s="168"/>
      <c r="N91" s="168"/>
      <c r="O91" s="168"/>
      <c r="P91" s="168"/>
      <c r="Q91" s="168"/>
      <c r="R91" s="168"/>
      <c r="S91" s="168"/>
      <c r="T91" s="168"/>
      <c r="U91" s="168"/>
      <c r="V91" s="168"/>
      <c r="W91" s="168"/>
      <c r="X91" s="168"/>
      <c r="Y91" s="168"/>
    </row>
    <row r="92" spans="1:25">
      <c r="A92" s="178"/>
      <c r="B92" s="168"/>
      <c r="C92" s="760"/>
      <c r="D92" s="168"/>
      <c r="E92" s="178"/>
      <c r="F92" s="721"/>
      <c r="G92" s="168"/>
      <c r="H92" s="168"/>
      <c r="I92" s="168"/>
      <c r="J92" s="168"/>
      <c r="K92" s="168"/>
      <c r="L92" s="168"/>
      <c r="M92" s="168"/>
      <c r="N92" s="168"/>
      <c r="O92" s="168"/>
      <c r="P92" s="168"/>
      <c r="Q92" s="168"/>
      <c r="R92" s="168"/>
      <c r="S92" s="168"/>
      <c r="T92" s="168"/>
      <c r="U92" s="168"/>
      <c r="V92" s="168"/>
      <c r="W92" s="168"/>
      <c r="X92" s="168"/>
      <c r="Y92" s="168"/>
    </row>
    <row r="93" spans="1:25">
      <c r="A93" s="178"/>
      <c r="B93" s="168"/>
      <c r="C93" s="760"/>
      <c r="D93" s="168"/>
      <c r="E93" s="178"/>
      <c r="F93" s="721"/>
      <c r="G93" s="168"/>
      <c r="H93" s="168"/>
      <c r="I93" s="168"/>
      <c r="J93" s="168"/>
      <c r="K93" s="168"/>
      <c r="L93" s="168"/>
      <c r="M93" s="168"/>
      <c r="N93" s="168"/>
      <c r="O93" s="168"/>
      <c r="P93" s="168"/>
      <c r="Q93" s="168"/>
      <c r="R93" s="168"/>
      <c r="S93" s="168"/>
      <c r="T93" s="168"/>
      <c r="U93" s="168"/>
      <c r="V93" s="168"/>
      <c r="W93" s="168"/>
      <c r="X93" s="168"/>
      <c r="Y93" s="168"/>
    </row>
    <row r="94" spans="1:25">
      <c r="A94" s="178"/>
      <c r="B94" s="168"/>
      <c r="C94" s="760"/>
      <c r="D94" s="168"/>
      <c r="E94" s="178"/>
      <c r="F94" s="721"/>
      <c r="G94" s="168"/>
      <c r="H94" s="168"/>
      <c r="I94" s="168"/>
      <c r="J94" s="168"/>
      <c r="K94" s="168"/>
      <c r="L94" s="168"/>
      <c r="M94" s="168"/>
      <c r="N94" s="168"/>
      <c r="O94" s="168"/>
      <c r="P94" s="168"/>
      <c r="Q94" s="168"/>
      <c r="R94" s="168"/>
      <c r="S94" s="168"/>
      <c r="T94" s="168"/>
      <c r="U94" s="168"/>
      <c r="V94" s="168"/>
      <c r="W94" s="168"/>
      <c r="X94" s="168"/>
      <c r="Y94" s="168"/>
    </row>
    <row r="95" spans="1:25">
      <c r="A95" s="178"/>
      <c r="B95" s="168"/>
      <c r="C95" s="760"/>
      <c r="D95" s="168"/>
      <c r="E95" s="178"/>
      <c r="F95" s="721"/>
      <c r="G95" s="168"/>
      <c r="H95" s="168"/>
      <c r="I95" s="168"/>
      <c r="J95" s="168"/>
      <c r="K95" s="168"/>
      <c r="L95" s="168"/>
      <c r="M95" s="168"/>
      <c r="N95" s="168"/>
      <c r="O95" s="168"/>
      <c r="P95" s="168"/>
      <c r="Q95" s="168"/>
      <c r="R95" s="168"/>
      <c r="S95" s="168"/>
      <c r="T95" s="168"/>
      <c r="U95" s="168"/>
      <c r="V95" s="168"/>
      <c r="W95" s="168"/>
      <c r="X95" s="168"/>
      <c r="Y95" s="168"/>
    </row>
    <row r="96" spans="1:25">
      <c r="A96" s="178"/>
      <c r="B96" s="168"/>
      <c r="C96" s="760"/>
      <c r="D96" s="168"/>
      <c r="E96" s="178"/>
      <c r="F96" s="721"/>
      <c r="G96" s="168"/>
      <c r="H96" s="168"/>
      <c r="I96" s="168"/>
      <c r="J96" s="168"/>
      <c r="K96" s="168"/>
      <c r="L96" s="168"/>
      <c r="M96" s="168"/>
      <c r="N96" s="168"/>
      <c r="O96" s="168"/>
      <c r="P96" s="168"/>
      <c r="Q96" s="168"/>
      <c r="R96" s="168"/>
      <c r="S96" s="168"/>
      <c r="T96" s="168"/>
      <c r="U96" s="168"/>
      <c r="V96" s="168"/>
      <c r="W96" s="168"/>
      <c r="X96" s="168"/>
      <c r="Y96" s="168"/>
    </row>
    <row r="97" spans="1:25">
      <c r="A97" s="178"/>
      <c r="B97" s="168"/>
      <c r="C97" s="760"/>
      <c r="D97" s="168"/>
      <c r="E97" s="178"/>
      <c r="F97" s="721"/>
      <c r="G97" s="168"/>
      <c r="H97" s="168"/>
      <c r="I97" s="168"/>
      <c r="J97" s="168"/>
      <c r="K97" s="168"/>
      <c r="L97" s="168"/>
      <c r="M97" s="168"/>
      <c r="N97" s="168"/>
      <c r="O97" s="168"/>
      <c r="P97" s="168"/>
      <c r="Q97" s="168"/>
      <c r="R97" s="168"/>
      <c r="S97" s="168"/>
      <c r="T97" s="168"/>
      <c r="U97" s="168"/>
      <c r="V97" s="168"/>
      <c r="W97" s="168"/>
      <c r="X97" s="168"/>
      <c r="Y97" s="168"/>
    </row>
    <row r="98" spans="1:25">
      <c r="A98" s="178"/>
      <c r="B98" s="168"/>
      <c r="C98" s="760"/>
      <c r="D98" s="168"/>
      <c r="E98" s="178"/>
      <c r="F98" s="721"/>
      <c r="G98" s="168"/>
      <c r="H98" s="168"/>
      <c r="I98" s="168"/>
      <c r="J98" s="168"/>
      <c r="K98" s="168"/>
      <c r="L98" s="168"/>
      <c r="M98" s="168"/>
      <c r="N98" s="168"/>
      <c r="O98" s="168"/>
      <c r="P98" s="168"/>
      <c r="Q98" s="168"/>
      <c r="R98" s="168"/>
      <c r="S98" s="168"/>
      <c r="T98" s="168"/>
      <c r="U98" s="168"/>
      <c r="V98" s="168"/>
      <c r="W98" s="168"/>
      <c r="X98" s="168"/>
      <c r="Y98" s="168"/>
    </row>
    <row r="99" spans="1:25">
      <c r="A99" s="178"/>
      <c r="B99" s="168"/>
      <c r="C99" s="760"/>
      <c r="D99" s="168"/>
      <c r="E99" s="178"/>
      <c r="F99" s="721"/>
      <c r="G99" s="168"/>
      <c r="H99" s="168"/>
      <c r="I99" s="168"/>
      <c r="J99" s="168"/>
      <c r="K99" s="168"/>
      <c r="L99" s="168"/>
      <c r="M99" s="168"/>
      <c r="N99" s="168"/>
      <c r="O99" s="168"/>
      <c r="P99" s="168"/>
      <c r="Q99" s="168"/>
      <c r="R99" s="168"/>
      <c r="S99" s="168"/>
      <c r="T99" s="168"/>
      <c r="U99" s="168"/>
      <c r="V99" s="168"/>
      <c r="W99" s="168"/>
      <c r="X99" s="168"/>
      <c r="Y99" s="168"/>
    </row>
    <row r="220" spans="1:25" s="177" customFormat="1">
      <c r="A220" s="169"/>
      <c r="B220" s="167"/>
      <c r="C220" s="757"/>
      <c r="D220" s="167"/>
      <c r="E220" s="169"/>
      <c r="F220" s="715"/>
      <c r="G220" s="167"/>
      <c r="H220" s="167"/>
      <c r="I220" s="167"/>
      <c r="J220" s="167"/>
      <c r="K220" s="167"/>
      <c r="L220" s="167"/>
      <c r="M220" s="167"/>
      <c r="N220" s="167"/>
      <c r="O220" s="167"/>
      <c r="P220" s="167"/>
      <c r="Q220" s="167"/>
      <c r="R220" s="167"/>
      <c r="S220" s="167"/>
      <c r="T220" s="167"/>
      <c r="U220" s="167"/>
      <c r="V220" s="167"/>
      <c r="W220" s="167"/>
      <c r="X220" s="167"/>
      <c r="Y220" s="167"/>
    </row>
    <row r="221" spans="1:25" s="177" customFormat="1">
      <c r="A221" s="169"/>
      <c r="B221" s="167"/>
      <c r="C221" s="757"/>
      <c r="D221" s="167"/>
      <c r="E221" s="169"/>
      <c r="F221" s="715"/>
      <c r="G221" s="167"/>
      <c r="H221" s="167"/>
      <c r="I221" s="167"/>
      <c r="J221" s="167"/>
      <c r="K221" s="167"/>
      <c r="L221" s="167"/>
      <c r="M221" s="167"/>
      <c r="N221" s="167"/>
      <c r="O221" s="167"/>
      <c r="P221" s="167"/>
      <c r="Q221" s="167"/>
      <c r="R221" s="167"/>
      <c r="S221" s="167"/>
      <c r="T221" s="167"/>
      <c r="U221" s="167"/>
      <c r="V221" s="167"/>
      <c r="W221" s="167"/>
      <c r="X221" s="167"/>
      <c r="Y221" s="167"/>
    </row>
    <row r="222" spans="1:25" s="177" customFormat="1">
      <c r="A222" s="169"/>
      <c r="B222" s="167"/>
      <c r="C222" s="757"/>
      <c r="D222" s="167"/>
      <c r="E222" s="169"/>
      <c r="F222" s="715"/>
      <c r="G222" s="167"/>
      <c r="H222" s="167"/>
      <c r="I222" s="167"/>
      <c r="J222" s="167"/>
      <c r="K222" s="167"/>
      <c r="L222" s="167"/>
      <c r="M222" s="167"/>
      <c r="N222" s="167"/>
      <c r="O222" s="167"/>
      <c r="P222" s="167"/>
      <c r="Q222" s="167"/>
      <c r="R222" s="167"/>
      <c r="S222" s="167"/>
      <c r="T222" s="167"/>
      <c r="U222" s="167"/>
      <c r="V222" s="167"/>
      <c r="W222" s="167"/>
      <c r="X222" s="167"/>
      <c r="Y222" s="167"/>
    </row>
    <row r="223" spans="1:25" s="177" customFormat="1">
      <c r="A223" s="169"/>
      <c r="B223" s="167"/>
      <c r="C223" s="757"/>
      <c r="D223" s="167"/>
      <c r="E223" s="169"/>
      <c r="F223" s="715"/>
      <c r="G223" s="167"/>
      <c r="H223" s="167"/>
      <c r="I223" s="167"/>
      <c r="J223" s="167"/>
      <c r="K223" s="167"/>
      <c r="L223" s="167"/>
      <c r="M223" s="167"/>
      <c r="N223" s="167"/>
      <c r="O223" s="167"/>
      <c r="P223" s="167"/>
      <c r="Q223" s="167"/>
      <c r="R223" s="167"/>
      <c r="S223" s="167"/>
      <c r="T223" s="167"/>
      <c r="U223" s="167"/>
      <c r="V223" s="167"/>
      <c r="W223" s="167"/>
      <c r="X223" s="167"/>
      <c r="Y223" s="167"/>
    </row>
    <row r="224" spans="1:25" s="177" customFormat="1">
      <c r="A224" s="169"/>
      <c r="B224" s="167"/>
      <c r="C224" s="757"/>
      <c r="D224" s="167"/>
      <c r="E224" s="169"/>
      <c r="F224" s="715"/>
      <c r="G224" s="167"/>
      <c r="H224" s="167"/>
      <c r="I224" s="167"/>
      <c r="J224" s="167"/>
      <c r="K224" s="167"/>
      <c r="L224" s="167"/>
      <c r="M224" s="167"/>
      <c r="N224" s="167"/>
      <c r="O224" s="167"/>
      <c r="P224" s="167"/>
      <c r="Q224" s="167"/>
      <c r="R224" s="167"/>
      <c r="S224" s="167"/>
      <c r="T224" s="167"/>
      <c r="U224" s="167"/>
      <c r="V224" s="167"/>
      <c r="W224" s="167"/>
      <c r="X224" s="167"/>
      <c r="Y224" s="167"/>
    </row>
    <row r="225" spans="1:25" s="177" customFormat="1">
      <c r="A225" s="169"/>
      <c r="B225" s="167"/>
      <c r="C225" s="757"/>
      <c r="D225" s="167"/>
      <c r="E225" s="169"/>
      <c r="F225" s="715"/>
      <c r="G225" s="167"/>
      <c r="H225" s="167"/>
      <c r="I225" s="167"/>
      <c r="J225" s="167"/>
      <c r="K225" s="167"/>
      <c r="L225" s="167"/>
      <c r="M225" s="167"/>
      <c r="N225" s="167"/>
      <c r="O225" s="167"/>
      <c r="P225" s="167"/>
      <c r="Q225" s="167"/>
      <c r="R225" s="167"/>
      <c r="S225" s="167"/>
      <c r="T225" s="167"/>
      <c r="U225" s="167"/>
      <c r="V225" s="167"/>
      <c r="W225" s="167"/>
      <c r="X225" s="167"/>
      <c r="Y225" s="167"/>
    </row>
    <row r="226" spans="1:25" s="177" customFormat="1">
      <c r="A226" s="169"/>
      <c r="B226" s="167"/>
      <c r="C226" s="757"/>
      <c r="D226" s="167"/>
      <c r="E226" s="169"/>
      <c r="F226" s="715"/>
      <c r="G226" s="167"/>
      <c r="H226" s="167"/>
      <c r="I226" s="167"/>
      <c r="J226" s="167"/>
      <c r="K226" s="167"/>
      <c r="L226" s="167"/>
      <c r="M226" s="167"/>
      <c r="N226" s="167"/>
      <c r="O226" s="167"/>
      <c r="P226" s="167"/>
      <c r="Q226" s="167"/>
      <c r="R226" s="167"/>
      <c r="S226" s="167"/>
      <c r="T226" s="167"/>
      <c r="U226" s="167"/>
      <c r="V226" s="167"/>
      <c r="W226" s="167"/>
      <c r="X226" s="167"/>
      <c r="Y226" s="167"/>
    </row>
    <row r="227" spans="1:25" s="177" customFormat="1">
      <c r="A227" s="169"/>
      <c r="B227" s="167"/>
      <c r="C227" s="757"/>
      <c r="D227" s="167"/>
      <c r="E227" s="169"/>
      <c r="F227" s="715"/>
      <c r="G227" s="167"/>
      <c r="H227" s="167"/>
      <c r="I227" s="167"/>
      <c r="J227" s="167"/>
      <c r="K227" s="167"/>
      <c r="L227" s="167"/>
      <c r="M227" s="167"/>
      <c r="N227" s="167"/>
      <c r="O227" s="167"/>
      <c r="P227" s="167"/>
      <c r="Q227" s="167"/>
      <c r="R227" s="167"/>
      <c r="S227" s="167"/>
      <c r="T227" s="167"/>
      <c r="U227" s="167"/>
      <c r="V227" s="167"/>
      <c r="W227" s="167"/>
      <c r="X227" s="167"/>
      <c r="Y227" s="167"/>
    </row>
    <row r="228" spans="1:25" s="177" customFormat="1">
      <c r="A228" s="169"/>
      <c r="B228" s="167"/>
      <c r="C228" s="757"/>
      <c r="D228" s="167"/>
      <c r="E228" s="169"/>
      <c r="F228" s="715"/>
      <c r="G228" s="167"/>
      <c r="H228" s="167"/>
      <c r="I228" s="167"/>
      <c r="J228" s="167"/>
      <c r="K228" s="167"/>
      <c r="L228" s="167"/>
      <c r="M228" s="167"/>
      <c r="N228" s="167"/>
      <c r="O228" s="167"/>
      <c r="P228" s="167"/>
      <c r="Q228" s="167"/>
      <c r="R228" s="167"/>
      <c r="S228" s="167"/>
      <c r="T228" s="167"/>
      <c r="U228" s="167"/>
      <c r="V228" s="167"/>
      <c r="W228" s="167"/>
      <c r="X228" s="167"/>
      <c r="Y228" s="167"/>
    </row>
    <row r="229" spans="1:25" s="177" customFormat="1">
      <c r="A229" s="169"/>
      <c r="B229" s="167"/>
      <c r="C229" s="757"/>
      <c r="D229" s="167"/>
      <c r="E229" s="169"/>
      <c r="F229" s="715"/>
      <c r="G229" s="167"/>
      <c r="H229" s="167"/>
      <c r="I229" s="167"/>
      <c r="J229" s="167"/>
      <c r="K229" s="167"/>
      <c r="L229" s="167"/>
      <c r="M229" s="167"/>
      <c r="N229" s="167"/>
      <c r="O229" s="167"/>
      <c r="P229" s="167"/>
      <c r="Q229" s="167"/>
      <c r="R229" s="167"/>
      <c r="S229" s="167"/>
      <c r="T229" s="167"/>
      <c r="U229" s="167"/>
      <c r="V229" s="167"/>
      <c r="W229" s="167"/>
      <c r="X229" s="167"/>
      <c r="Y229" s="167"/>
    </row>
    <row r="230" spans="1:25" s="177" customFormat="1">
      <c r="A230" s="169"/>
      <c r="B230" s="167"/>
      <c r="C230" s="757"/>
      <c r="D230" s="167"/>
      <c r="E230" s="169"/>
      <c r="F230" s="715"/>
      <c r="G230" s="167"/>
      <c r="H230" s="167"/>
      <c r="I230" s="167"/>
      <c r="J230" s="167"/>
      <c r="K230" s="167"/>
      <c r="L230" s="167"/>
      <c r="M230" s="167"/>
      <c r="N230" s="167"/>
      <c r="O230" s="167"/>
      <c r="P230" s="167"/>
      <c r="Q230" s="167"/>
      <c r="R230" s="167"/>
      <c r="S230" s="167"/>
      <c r="T230" s="167"/>
      <c r="U230" s="167"/>
      <c r="V230" s="167"/>
      <c r="W230" s="167"/>
      <c r="X230" s="167"/>
      <c r="Y230" s="167"/>
    </row>
  </sheetData>
  <mergeCells count="7">
    <mergeCell ref="C55:M55"/>
    <mergeCell ref="C53:M53"/>
    <mergeCell ref="C54:M54"/>
    <mergeCell ref="A1:Y1"/>
    <mergeCell ref="A2:Y2"/>
    <mergeCell ref="B3:E3"/>
    <mergeCell ref="B4:E4"/>
  </mergeCells>
  <phoneticPr fontId="0" type="noConversion"/>
  <pageMargins left="0.3" right="0.23" top="0.43307086614173201" bottom="0.27559055118110198" header="0.31496062992126" footer="0.196850393700787"/>
  <pageSetup paperSize="9" scale="40" fitToHeight="2" pageOrder="overThenDown" orientation="landscape" r:id="rId1"/>
  <headerFooter alignWithMargins="0">
    <oddHeader>&amp;A</oddHeader>
    <oddFooter>&amp;C&amp;P/&amp;N</oddFooter>
  </headerFooter>
  <ignoredErrors>
    <ignoredError sqref="G24 L18 L24 T2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W232"/>
  <sheetViews>
    <sheetView view="pageLayout" topLeftCell="H7" zoomScale="75" zoomScaleNormal="70" zoomScaleSheetLayoutView="40" zoomScalePageLayoutView="75" workbookViewId="0">
      <selection activeCell="T30" sqref="T30"/>
    </sheetView>
  </sheetViews>
  <sheetFormatPr defaultRowHeight="15.75"/>
  <cols>
    <col min="1" max="1" width="6.5" style="169" customWidth="1"/>
    <col min="2" max="2" width="58.1640625" style="167" customWidth="1"/>
    <col min="3" max="3" width="13.33203125" style="167" customWidth="1"/>
    <col min="4" max="4" width="14.5" style="167" customWidth="1"/>
    <col min="5" max="5" width="21.6640625" style="167" customWidth="1"/>
    <col min="6" max="6" width="15.6640625" style="846" customWidth="1"/>
    <col min="7" max="7" width="18.1640625" style="167" customWidth="1"/>
    <col min="8" max="8" width="18" style="167" customWidth="1"/>
    <col min="9" max="9" width="21.5" style="167" bestFit="1" customWidth="1"/>
    <col min="10" max="10" width="16.5" style="167" customWidth="1"/>
    <col min="11" max="11" width="17" style="167" customWidth="1"/>
    <col min="12" max="12" width="14.5" style="167" customWidth="1"/>
    <col min="13" max="13" width="20.1640625" style="167" customWidth="1"/>
    <col min="14" max="14" width="17.83203125" style="167" hidden="1" customWidth="1"/>
    <col min="15" max="15" width="17.83203125" style="167" customWidth="1"/>
    <col min="16" max="16" width="17.33203125" style="167" customWidth="1"/>
    <col min="17" max="17" width="13.5" style="167" customWidth="1"/>
    <col min="18" max="18" width="15.33203125" style="167" customWidth="1"/>
    <col min="19" max="19" width="11.83203125" style="167" customWidth="1"/>
    <col min="20" max="20" width="13" style="167" customWidth="1"/>
    <col min="21" max="21" width="23" style="167" customWidth="1"/>
    <col min="22" max="22" width="15.83203125" style="167" customWidth="1"/>
    <col min="23" max="23" width="15.6640625" style="167" customWidth="1"/>
    <col min="24" max="16384" width="9.33203125" style="168"/>
  </cols>
  <sheetData>
    <row r="1" spans="1:23" ht="18.75">
      <c r="A1" s="1246" t="s">
        <v>427</v>
      </c>
      <c r="B1" s="1246"/>
      <c r="C1" s="1246"/>
      <c r="D1" s="1246"/>
      <c r="E1" s="1246"/>
      <c r="F1" s="1246"/>
      <c r="G1" s="1246"/>
      <c r="H1" s="1246"/>
      <c r="I1" s="1246"/>
      <c r="J1" s="1246"/>
      <c r="K1" s="1246"/>
      <c r="L1" s="1246"/>
      <c r="M1" s="1246"/>
      <c r="N1" s="1246"/>
      <c r="O1" s="1246"/>
      <c r="P1" s="1246"/>
      <c r="Q1" s="1246"/>
      <c r="R1" s="1246"/>
      <c r="S1" s="1246"/>
      <c r="T1" s="1246"/>
      <c r="U1" s="1246"/>
      <c r="V1" s="1246"/>
      <c r="W1" s="1246"/>
    </row>
    <row r="2" spans="1:23" ht="18.75">
      <c r="A2" s="1247" t="s">
        <v>187</v>
      </c>
      <c r="B2" s="1247"/>
      <c r="C2" s="1247"/>
      <c r="D2" s="1247"/>
      <c r="E2" s="1247"/>
      <c r="F2" s="1247"/>
      <c r="G2" s="1247"/>
      <c r="H2" s="1247"/>
      <c r="I2" s="1247"/>
      <c r="J2" s="1247"/>
      <c r="K2" s="1247"/>
      <c r="L2" s="1247"/>
      <c r="M2" s="1247"/>
      <c r="N2" s="1247"/>
      <c r="O2" s="1247"/>
      <c r="P2" s="1247"/>
      <c r="Q2" s="1247"/>
      <c r="R2" s="1247"/>
      <c r="S2" s="1247"/>
      <c r="T2" s="1247"/>
      <c r="U2" s="1247"/>
      <c r="V2" s="1247"/>
      <c r="W2" s="1247"/>
    </row>
    <row r="3" spans="1:23" s="180" customFormat="1" ht="18.75">
      <c r="A3" s="1008"/>
      <c r="B3" s="1248" t="s">
        <v>1053</v>
      </c>
      <c r="C3" s="1248"/>
      <c r="D3" s="1248"/>
      <c r="E3" s="1248"/>
      <c r="F3" s="1013"/>
      <c r="G3" s="1010"/>
      <c r="H3" s="1010"/>
      <c r="I3" s="1010"/>
      <c r="J3" s="1010"/>
      <c r="K3" s="1010"/>
      <c r="L3" s="1010"/>
      <c r="M3" s="1010"/>
      <c r="N3" s="1010"/>
      <c r="O3" s="1010"/>
      <c r="P3" s="1010"/>
      <c r="Q3" s="1010"/>
      <c r="R3" s="1010"/>
      <c r="S3" s="1010"/>
      <c r="T3" s="1010"/>
      <c r="U3" s="1010"/>
      <c r="V3" s="1010"/>
      <c r="W3" s="1010"/>
    </row>
    <row r="4" spans="1:23" s="180" customFormat="1" ht="18.75">
      <c r="A4" s="1008"/>
      <c r="B4" s="1248" t="s">
        <v>1036</v>
      </c>
      <c r="C4" s="1248"/>
      <c r="D4" s="1248"/>
      <c r="E4" s="1248"/>
      <c r="F4" s="1013"/>
      <c r="G4" s="1010"/>
      <c r="H4" s="1010"/>
      <c r="I4" s="1010"/>
      <c r="J4" s="1010"/>
      <c r="K4" s="1010"/>
      <c r="L4" s="1010"/>
      <c r="N4" s="1010"/>
      <c r="O4" s="1010"/>
      <c r="P4" s="1010"/>
      <c r="Q4" s="1010"/>
      <c r="R4" s="1010"/>
      <c r="S4" s="1010"/>
      <c r="T4" s="1010"/>
      <c r="U4" s="1010"/>
      <c r="V4" s="1010"/>
      <c r="W4" s="1010"/>
    </row>
    <row r="5" spans="1:23" s="180" customFormat="1" ht="21" thickBot="1">
      <c r="B5" s="1095" t="s">
        <v>81</v>
      </c>
      <c r="C5" s="1007" t="s">
        <v>1072</v>
      </c>
      <c r="D5" s="1015"/>
      <c r="E5" s="1015"/>
      <c r="F5" s="1016"/>
      <c r="G5" s="1015"/>
      <c r="H5" s="1015"/>
      <c r="I5" s="1015"/>
      <c r="J5" s="1015"/>
      <c r="K5" s="1015"/>
      <c r="L5" s="1015"/>
      <c r="M5" s="1015"/>
      <c r="N5" s="1015"/>
      <c r="O5" s="1015"/>
      <c r="P5" s="1015"/>
      <c r="Q5" s="1015"/>
      <c r="R5" s="1015"/>
      <c r="S5" s="1015"/>
      <c r="T5" s="1017"/>
      <c r="U5" s="1015"/>
      <c r="V5" s="1017"/>
      <c r="W5" s="1018" t="s">
        <v>73</v>
      </c>
    </row>
    <row r="6" spans="1:23" s="172" customFormat="1" ht="115.5">
      <c r="A6" s="1143" t="s">
        <v>153</v>
      </c>
      <c r="B6" s="1144" t="s">
        <v>154</v>
      </c>
      <c r="C6" s="1144" t="s">
        <v>618</v>
      </c>
      <c r="D6" s="1144" t="s">
        <v>224</v>
      </c>
      <c r="E6" s="1144" t="s">
        <v>233</v>
      </c>
      <c r="F6" s="848" t="s">
        <v>951</v>
      </c>
      <c r="G6" s="1144" t="s">
        <v>225</v>
      </c>
      <c r="H6" s="1144" t="s">
        <v>985</v>
      </c>
      <c r="I6" s="1144" t="s">
        <v>226</v>
      </c>
      <c r="J6" s="1144" t="s">
        <v>374</v>
      </c>
      <c r="K6" s="1144" t="s">
        <v>171</v>
      </c>
      <c r="L6" s="1144" t="s">
        <v>227</v>
      </c>
      <c r="M6" s="1144" t="s">
        <v>619</v>
      </c>
      <c r="N6" s="1144" t="s">
        <v>228</v>
      </c>
      <c r="O6" s="1144" t="s">
        <v>392</v>
      </c>
      <c r="P6" s="1144" t="s">
        <v>229</v>
      </c>
      <c r="Q6" s="1144" t="s">
        <v>395</v>
      </c>
      <c r="R6" s="1144" t="s">
        <v>188</v>
      </c>
      <c r="S6" s="1144" t="s">
        <v>230</v>
      </c>
      <c r="T6" s="1144" t="s">
        <v>231</v>
      </c>
      <c r="U6" s="1144" t="s">
        <v>396</v>
      </c>
      <c r="V6" s="1144" t="s">
        <v>232</v>
      </c>
      <c r="W6" s="199" t="s">
        <v>155</v>
      </c>
    </row>
    <row r="7" spans="1:23" s="173" customFormat="1" ht="16.5" thickBot="1">
      <c r="A7" s="200"/>
      <c r="B7" s="201"/>
      <c r="C7" s="201"/>
      <c r="D7" s="202"/>
      <c r="E7" s="201" t="s">
        <v>1068</v>
      </c>
      <c r="F7" s="849" t="s">
        <v>128</v>
      </c>
      <c r="G7" s="201"/>
      <c r="H7" s="201"/>
      <c r="I7" s="201"/>
      <c r="J7" s="201"/>
      <c r="K7" s="201" t="s">
        <v>465</v>
      </c>
      <c r="L7" s="201" t="s">
        <v>100</v>
      </c>
      <c r="M7" s="201"/>
      <c r="N7" s="202"/>
      <c r="O7" s="202"/>
      <c r="P7" s="201"/>
      <c r="Q7" s="201"/>
      <c r="R7" s="201" t="s">
        <v>466</v>
      </c>
      <c r="S7" s="201"/>
      <c r="T7" s="202"/>
      <c r="U7" s="201" t="s">
        <v>467</v>
      </c>
      <c r="V7" s="201"/>
      <c r="W7" s="203"/>
    </row>
    <row r="8" spans="1:23" s="174" customFormat="1" ht="16.5">
      <c r="A8" s="1026">
        <v>1</v>
      </c>
      <c r="B8" s="204">
        <v>2</v>
      </c>
      <c r="C8" s="204">
        <v>3</v>
      </c>
      <c r="D8" s="204">
        <v>4</v>
      </c>
      <c r="E8" s="204">
        <v>5</v>
      </c>
      <c r="F8" s="1165">
        <v>6</v>
      </c>
      <c r="G8" s="204">
        <v>7</v>
      </c>
      <c r="H8" s="204">
        <v>8</v>
      </c>
      <c r="I8" s="204">
        <v>9</v>
      </c>
      <c r="J8" s="204">
        <v>10</v>
      </c>
      <c r="K8" s="204">
        <v>11</v>
      </c>
      <c r="L8" s="204">
        <v>12</v>
      </c>
      <c r="M8" s="204">
        <v>13</v>
      </c>
      <c r="N8" s="204">
        <v>14</v>
      </c>
      <c r="O8" s="204">
        <v>15</v>
      </c>
      <c r="P8" s="204">
        <v>18</v>
      </c>
      <c r="Q8" s="204">
        <v>19</v>
      </c>
      <c r="R8" s="204">
        <v>20</v>
      </c>
      <c r="S8" s="204">
        <v>21</v>
      </c>
      <c r="T8" s="204">
        <v>22</v>
      </c>
      <c r="U8" s="204">
        <v>23</v>
      </c>
      <c r="V8" s="204">
        <v>24</v>
      </c>
      <c r="W8" s="1028">
        <v>25</v>
      </c>
    </row>
    <row r="9" spans="1:23" ht="16.5">
      <c r="A9" s="208"/>
      <c r="B9" s="581"/>
      <c r="C9" s="951"/>
      <c r="D9" s="951"/>
      <c r="E9" s="951"/>
      <c r="F9" s="947"/>
      <c r="G9" s="947"/>
      <c r="H9" s="947"/>
      <c r="I9" s="947"/>
      <c r="J9" s="947"/>
      <c r="K9" s="947"/>
      <c r="L9" s="947"/>
      <c r="M9" s="947"/>
      <c r="N9" s="947"/>
      <c r="O9" s="947"/>
      <c r="P9" s="947"/>
      <c r="Q9" s="947"/>
      <c r="R9" s="947"/>
      <c r="S9" s="947"/>
      <c r="T9" s="947"/>
      <c r="U9" s="947"/>
      <c r="V9" s="211"/>
      <c r="W9" s="212"/>
    </row>
    <row r="10" spans="1:23" ht="16.5">
      <c r="A10" s="208"/>
      <c r="B10" s="581" t="s">
        <v>983</v>
      </c>
      <c r="C10" s="951"/>
      <c r="D10" s="951"/>
      <c r="E10" s="951"/>
      <c r="F10" s="947"/>
      <c r="G10" s="947"/>
      <c r="H10" s="947"/>
      <c r="I10" s="947"/>
      <c r="J10" s="947"/>
      <c r="K10" s="947"/>
      <c r="L10" s="947"/>
      <c r="M10" s="947"/>
      <c r="N10" s="947"/>
      <c r="O10" s="947"/>
      <c r="P10" s="947"/>
      <c r="Q10" s="947"/>
      <c r="R10" s="947"/>
      <c r="S10" s="947"/>
      <c r="T10" s="947"/>
      <c r="U10" s="947"/>
      <c r="V10" s="211"/>
      <c r="W10" s="212"/>
    </row>
    <row r="11" spans="1:23">
      <c r="A11" s="863">
        <v>1</v>
      </c>
      <c r="B11" s="803" t="s">
        <v>1094</v>
      </c>
      <c r="C11" s="975">
        <v>70</v>
      </c>
      <c r="D11" s="975">
        <v>70</v>
      </c>
      <c r="E11" s="946">
        <v>38700</v>
      </c>
      <c r="F11" s="976">
        <v>3.83</v>
      </c>
      <c r="G11" s="949">
        <f>F11/$F$30*100</f>
        <v>7.0731418454698751</v>
      </c>
      <c r="H11" s="949">
        <f>33.406480975-M11</f>
        <v>33.216480975000003</v>
      </c>
      <c r="I11" s="949">
        <v>194.73</v>
      </c>
      <c r="J11" s="949"/>
      <c r="K11" s="949">
        <f>H11+I11+J11</f>
        <v>227.94648097499999</v>
      </c>
      <c r="L11" s="949">
        <f t="shared" ref="L11:L19" si="0">K11/F11</f>
        <v>59.516052473890333</v>
      </c>
      <c r="M11" s="949">
        <v>0.19</v>
      </c>
      <c r="N11" s="949">
        <v>0</v>
      </c>
      <c r="O11" s="949">
        <v>3.7869917000000002</v>
      </c>
      <c r="P11" s="949">
        <v>0</v>
      </c>
      <c r="Q11" s="949"/>
      <c r="R11" s="949">
        <f>SUM(M11:Q11)</f>
        <v>3.9769917000000001</v>
      </c>
      <c r="S11" s="949">
        <v>0</v>
      </c>
      <c r="T11" s="949">
        <v>0</v>
      </c>
      <c r="U11" s="977">
        <f t="shared" ref="U11:U19" si="1">K11+R11+S11+T11</f>
        <v>231.923472675</v>
      </c>
      <c r="V11" s="977">
        <f>U11/(F11*10)</f>
        <v>6.0554431507832902</v>
      </c>
      <c r="W11" s="212"/>
    </row>
    <row r="12" spans="1:23">
      <c r="A12" s="863">
        <v>2</v>
      </c>
      <c r="B12" s="803" t="s">
        <v>1094</v>
      </c>
      <c r="C12" s="975">
        <v>2</v>
      </c>
      <c r="D12" s="975">
        <v>2</v>
      </c>
      <c r="E12" s="946">
        <v>324</v>
      </c>
      <c r="F12" s="976">
        <f>27660/1000000</f>
        <v>2.7660000000000001E-2</v>
      </c>
      <c r="G12" s="949">
        <f t="shared" ref="G12:G19" si="2">F12/$F$30*100</f>
        <v>5.1081750246918217E-2</v>
      </c>
      <c r="H12" s="949">
        <v>0.29116904999999998</v>
      </c>
      <c r="I12" s="949">
        <v>1.42</v>
      </c>
      <c r="J12" s="949"/>
      <c r="K12" s="949">
        <f t="shared" ref="K12:K19" si="3">H12+I12+J12</f>
        <v>1.7111690499999999</v>
      </c>
      <c r="L12" s="949">
        <f t="shared" si="0"/>
        <v>61.864390817064347</v>
      </c>
      <c r="M12" s="949">
        <v>0</v>
      </c>
      <c r="N12" s="949">
        <v>0</v>
      </c>
      <c r="O12" s="949">
        <v>7.2299299999999997E-2</v>
      </c>
      <c r="P12" s="949">
        <v>0</v>
      </c>
      <c r="Q12" s="949"/>
      <c r="R12" s="949">
        <f t="shared" ref="R12:R19" si="4">SUM(M12:Q12)</f>
        <v>7.2299299999999997E-2</v>
      </c>
      <c r="S12" s="949">
        <v>0</v>
      </c>
      <c r="T12" s="949">
        <v>0</v>
      </c>
      <c r="U12" s="977">
        <f t="shared" si="1"/>
        <v>1.7834683499999999</v>
      </c>
      <c r="V12" s="977">
        <f t="shared" ref="V12:V26" si="5">U12/(F12*10)</f>
        <v>6.4478248373101943</v>
      </c>
      <c r="W12" s="212"/>
    </row>
    <row r="13" spans="1:23">
      <c r="A13" s="863">
        <v>3</v>
      </c>
      <c r="B13" s="803" t="s">
        <v>1097</v>
      </c>
      <c r="C13" s="975">
        <v>27</v>
      </c>
      <c r="D13" s="975">
        <v>27</v>
      </c>
      <c r="E13" s="946">
        <v>19008</v>
      </c>
      <c r="F13" s="976">
        <v>2.21</v>
      </c>
      <c r="G13" s="949">
        <f t="shared" si="2"/>
        <v>4.08136905443562</v>
      </c>
      <c r="H13" s="949">
        <f>17.5214446539344-M13</f>
        <v>17.441444653934401</v>
      </c>
      <c r="I13" s="949">
        <v>125.6</v>
      </c>
      <c r="J13" s="949"/>
      <c r="K13" s="949">
        <f t="shared" si="3"/>
        <v>143.04144465393441</v>
      </c>
      <c r="L13" s="949">
        <f t="shared" si="0"/>
        <v>64.724635590015566</v>
      </c>
      <c r="M13" s="949">
        <v>0.08</v>
      </c>
      <c r="N13" s="949">
        <v>0</v>
      </c>
      <c r="O13" s="949">
        <v>2.6699073000000002</v>
      </c>
      <c r="P13" s="949">
        <v>0</v>
      </c>
      <c r="Q13" s="949"/>
      <c r="R13" s="949">
        <f t="shared" si="4"/>
        <v>2.7499073000000003</v>
      </c>
      <c r="S13" s="949">
        <v>0</v>
      </c>
      <c r="T13" s="949">
        <v>0</v>
      </c>
      <c r="U13" s="977">
        <f t="shared" si="1"/>
        <v>145.7913519539344</v>
      </c>
      <c r="V13" s="977">
        <f t="shared" si="5"/>
        <v>6.5968937535716918</v>
      </c>
      <c r="W13" s="212"/>
    </row>
    <row r="14" spans="1:23">
      <c r="A14" s="863">
        <v>4</v>
      </c>
      <c r="B14" s="803" t="s">
        <v>5</v>
      </c>
      <c r="C14" s="975">
        <v>1</v>
      </c>
      <c r="D14" s="975">
        <v>1</v>
      </c>
      <c r="E14" s="946">
        <v>36</v>
      </c>
      <c r="F14" s="976">
        <v>5.7000000000000002E-3</v>
      </c>
      <c r="G14" s="949">
        <f t="shared" si="2"/>
        <v>1.0526607968453863E-2</v>
      </c>
      <c r="H14" s="949">
        <v>1.7999999999999999E-2</v>
      </c>
      <c r="I14" s="949">
        <v>0.31</v>
      </c>
      <c r="J14" s="949"/>
      <c r="K14" s="949">
        <f t="shared" si="3"/>
        <v>0.32800000000000001</v>
      </c>
      <c r="L14" s="949">
        <f t="shared" si="0"/>
        <v>57.543859649122808</v>
      </c>
      <c r="M14" s="949">
        <v>0</v>
      </c>
      <c r="N14" s="949">
        <v>0</v>
      </c>
      <c r="O14" s="949">
        <v>0</v>
      </c>
      <c r="P14" s="949">
        <v>0</v>
      </c>
      <c r="Q14" s="949"/>
      <c r="R14" s="949">
        <f t="shared" si="4"/>
        <v>0</v>
      </c>
      <c r="S14" s="949">
        <v>0</v>
      </c>
      <c r="T14" s="949">
        <v>0</v>
      </c>
      <c r="U14" s="977">
        <f t="shared" si="1"/>
        <v>0.32800000000000001</v>
      </c>
      <c r="V14" s="977">
        <f t="shared" si="5"/>
        <v>5.7543859649122808</v>
      </c>
      <c r="W14" s="212"/>
    </row>
    <row r="15" spans="1:23">
      <c r="A15" s="863">
        <v>5</v>
      </c>
      <c r="B15" s="803" t="s">
        <v>7</v>
      </c>
      <c r="C15" s="975">
        <v>1</v>
      </c>
      <c r="D15" s="975">
        <v>1</v>
      </c>
      <c r="E15" s="946">
        <v>96</v>
      </c>
      <c r="F15" s="976">
        <v>2.5000000000000001E-2</v>
      </c>
      <c r="G15" s="949">
        <f t="shared" si="2"/>
        <v>4.6169333194973079E-2</v>
      </c>
      <c r="H15" s="949">
        <v>5.8799999999999998E-2</v>
      </c>
      <c r="I15" s="949">
        <v>1.71</v>
      </c>
      <c r="J15" s="949"/>
      <c r="K15" s="949">
        <f t="shared" si="3"/>
        <v>1.7687999999999999</v>
      </c>
      <c r="L15" s="949">
        <f t="shared" si="0"/>
        <v>70.751999999999995</v>
      </c>
      <c r="M15" s="949">
        <v>0</v>
      </c>
      <c r="N15" s="949">
        <v>0</v>
      </c>
      <c r="O15" s="949">
        <v>0</v>
      </c>
      <c r="P15" s="949">
        <v>0</v>
      </c>
      <c r="Q15" s="949"/>
      <c r="R15" s="949">
        <f t="shared" si="4"/>
        <v>0</v>
      </c>
      <c r="S15" s="949">
        <v>0</v>
      </c>
      <c r="T15" s="949">
        <v>0</v>
      </c>
      <c r="U15" s="977">
        <f t="shared" si="1"/>
        <v>1.7687999999999999</v>
      </c>
      <c r="V15" s="977">
        <f t="shared" si="5"/>
        <v>7.0751999999999997</v>
      </c>
      <c r="W15" s="212"/>
    </row>
    <row r="16" spans="1:23">
      <c r="A16" s="863">
        <v>6</v>
      </c>
      <c r="B16" s="803" t="s">
        <v>9</v>
      </c>
      <c r="C16" s="975">
        <v>1</v>
      </c>
      <c r="D16" s="975">
        <v>1</v>
      </c>
      <c r="E16" s="946">
        <v>24</v>
      </c>
      <c r="F16" s="976">
        <v>2.3699999999999999E-4</v>
      </c>
      <c r="G16" s="949">
        <f t="shared" si="2"/>
        <v>4.376852786883448E-4</v>
      </c>
      <c r="H16" s="949">
        <v>3.3E-4</v>
      </c>
      <c r="I16" s="949">
        <v>3.7000000000000002E-3</v>
      </c>
      <c r="J16" s="949"/>
      <c r="K16" s="949">
        <f t="shared" si="3"/>
        <v>4.0300000000000006E-3</v>
      </c>
      <c r="L16" s="949">
        <f t="shared" si="0"/>
        <v>17.004219409282705</v>
      </c>
      <c r="M16" s="949">
        <v>0</v>
      </c>
      <c r="N16" s="949">
        <v>0</v>
      </c>
      <c r="O16" s="949">
        <v>0</v>
      </c>
      <c r="P16" s="949">
        <v>0</v>
      </c>
      <c r="Q16" s="949"/>
      <c r="R16" s="949">
        <f t="shared" si="4"/>
        <v>0</v>
      </c>
      <c r="S16" s="949">
        <v>0</v>
      </c>
      <c r="T16" s="949">
        <v>0</v>
      </c>
      <c r="U16" s="977">
        <f t="shared" si="1"/>
        <v>4.0300000000000006E-3</v>
      </c>
      <c r="V16" s="977">
        <f t="shared" si="5"/>
        <v>1.7004219409282706</v>
      </c>
      <c r="W16" s="212"/>
    </row>
    <row r="17" spans="1:23">
      <c r="A17" s="863">
        <v>7</v>
      </c>
      <c r="B17" s="803" t="s">
        <v>10</v>
      </c>
      <c r="C17" s="975">
        <v>13</v>
      </c>
      <c r="D17" s="975">
        <v>13</v>
      </c>
      <c r="E17" s="946">
        <v>2748</v>
      </c>
      <c r="F17" s="976">
        <v>0.28999999999999998</v>
      </c>
      <c r="G17" s="949">
        <f t="shared" si="2"/>
        <v>0.53556426506168764</v>
      </c>
      <c r="H17" s="949">
        <v>2.3475283</v>
      </c>
      <c r="I17" s="949">
        <v>26.17</v>
      </c>
      <c r="J17" s="949"/>
      <c r="K17" s="949">
        <f t="shared" si="3"/>
        <v>28.517528300000002</v>
      </c>
      <c r="L17" s="949">
        <f t="shared" si="0"/>
        <v>98.336304482758635</v>
      </c>
      <c r="M17" s="949">
        <v>0</v>
      </c>
      <c r="N17" s="949">
        <v>0</v>
      </c>
      <c r="O17" s="949">
        <v>0</v>
      </c>
      <c r="P17" s="949">
        <v>0</v>
      </c>
      <c r="Q17" s="949"/>
      <c r="R17" s="949">
        <f t="shared" si="4"/>
        <v>0</v>
      </c>
      <c r="S17" s="949">
        <v>0</v>
      </c>
      <c r="T17" s="949">
        <v>0</v>
      </c>
      <c r="U17" s="977">
        <f t="shared" si="1"/>
        <v>28.517528300000002</v>
      </c>
      <c r="V17" s="977">
        <f t="shared" si="5"/>
        <v>9.8336304482758639</v>
      </c>
      <c r="W17" s="212"/>
    </row>
    <row r="18" spans="1:23">
      <c r="A18" s="863">
        <v>8</v>
      </c>
      <c r="B18" s="803" t="s">
        <v>1107</v>
      </c>
      <c r="C18" s="975">
        <v>1</v>
      </c>
      <c r="D18" s="975">
        <v>1</v>
      </c>
      <c r="E18" s="946">
        <v>120</v>
      </c>
      <c r="F18" s="976">
        <v>6.8999999999999999E-3</v>
      </c>
      <c r="G18" s="949">
        <f t="shared" si="2"/>
        <v>1.2742735961812569E-2</v>
      </c>
      <c r="H18" s="949">
        <v>0.12959999999999999</v>
      </c>
      <c r="I18" s="949">
        <v>0.64</v>
      </c>
      <c r="J18" s="949"/>
      <c r="K18" s="949">
        <f t="shared" si="3"/>
        <v>0.76960000000000006</v>
      </c>
      <c r="L18" s="949">
        <f t="shared" si="0"/>
        <v>111.53623188405798</v>
      </c>
      <c r="M18" s="949">
        <v>0</v>
      </c>
      <c r="N18" s="949">
        <v>0</v>
      </c>
      <c r="O18" s="949">
        <v>0</v>
      </c>
      <c r="P18" s="949">
        <v>0</v>
      </c>
      <c r="Q18" s="949"/>
      <c r="R18" s="949">
        <f t="shared" si="4"/>
        <v>0</v>
      </c>
      <c r="S18" s="949">
        <v>0</v>
      </c>
      <c r="T18" s="949">
        <v>0</v>
      </c>
      <c r="U18" s="977">
        <f t="shared" si="1"/>
        <v>0.76960000000000006</v>
      </c>
      <c r="V18" s="977">
        <f t="shared" si="5"/>
        <v>11.153623188405797</v>
      </c>
      <c r="W18" s="212"/>
    </row>
    <row r="19" spans="1:23">
      <c r="A19" s="863">
        <v>9</v>
      </c>
      <c r="B19" s="803" t="s">
        <v>13</v>
      </c>
      <c r="C19" s="975">
        <v>1</v>
      </c>
      <c r="D19" s="975">
        <v>1</v>
      </c>
      <c r="E19" s="946">
        <v>228</v>
      </c>
      <c r="F19" s="976">
        <v>5.8000000000000003E-2</v>
      </c>
      <c r="G19" s="949">
        <f t="shared" si="2"/>
        <v>0.10711285301233756</v>
      </c>
      <c r="H19" s="949">
        <v>3.5999999999999999E-3</v>
      </c>
      <c r="I19" s="949">
        <v>1.95</v>
      </c>
      <c r="J19" s="949"/>
      <c r="K19" s="949">
        <f t="shared" si="3"/>
        <v>1.9536</v>
      </c>
      <c r="L19" s="949">
        <f t="shared" si="0"/>
        <v>33.682758620689654</v>
      </c>
      <c r="M19" s="949">
        <v>0</v>
      </c>
      <c r="N19" s="949">
        <v>0</v>
      </c>
      <c r="O19" s="949">
        <v>0</v>
      </c>
      <c r="P19" s="949">
        <v>0</v>
      </c>
      <c r="Q19" s="949"/>
      <c r="R19" s="949">
        <f t="shared" si="4"/>
        <v>0</v>
      </c>
      <c r="S19" s="949">
        <v>0</v>
      </c>
      <c r="T19" s="949">
        <v>0</v>
      </c>
      <c r="U19" s="977">
        <f t="shared" si="1"/>
        <v>1.9536</v>
      </c>
      <c r="V19" s="977">
        <f t="shared" si="5"/>
        <v>3.3682758620689652</v>
      </c>
      <c r="W19" s="212"/>
    </row>
    <row r="20" spans="1:23" s="424" customFormat="1" ht="16.5">
      <c r="A20" s="582"/>
      <c r="B20" s="755" t="s">
        <v>1069</v>
      </c>
      <c r="C20" s="978">
        <f>SUM(C11:C19)</f>
        <v>117</v>
      </c>
      <c r="D20" s="952">
        <f>SUM(D11:D19)</f>
        <v>117</v>
      </c>
      <c r="E20" s="956">
        <f>SUM(E11:E19)</f>
        <v>61284</v>
      </c>
      <c r="F20" s="956">
        <f t="shared" ref="F20:M20" si="6">SUM(F11:F19)</f>
        <v>6.4534970000000005</v>
      </c>
      <c r="G20" s="956">
        <f t="shared" si="6"/>
        <v>11.918146130630365</v>
      </c>
      <c r="H20" s="956">
        <f t="shared" si="6"/>
        <v>53.5069529789344</v>
      </c>
      <c r="I20" s="956">
        <f t="shared" si="6"/>
        <v>352.53369999999995</v>
      </c>
      <c r="J20" s="956">
        <f t="shared" si="6"/>
        <v>0</v>
      </c>
      <c r="K20" s="956">
        <f t="shared" si="6"/>
        <v>406.04065297893436</v>
      </c>
      <c r="L20" s="956">
        <f t="shared" si="6"/>
        <v>574.96045292688211</v>
      </c>
      <c r="M20" s="956">
        <f t="shared" si="6"/>
        <v>0.27</v>
      </c>
      <c r="N20" s="956">
        <f t="shared" ref="N20:U20" si="7">SUM(N11:N19)</f>
        <v>0</v>
      </c>
      <c r="O20" s="956">
        <f>SUM(O11:O19)</f>
        <v>6.5291983000000009</v>
      </c>
      <c r="P20" s="956">
        <f t="shared" si="7"/>
        <v>0</v>
      </c>
      <c r="Q20" s="956">
        <f t="shared" si="7"/>
        <v>0</v>
      </c>
      <c r="R20" s="956">
        <f t="shared" si="7"/>
        <v>6.7991983000000005</v>
      </c>
      <c r="S20" s="956">
        <f t="shared" si="7"/>
        <v>0</v>
      </c>
      <c r="T20" s="956">
        <f t="shared" si="7"/>
        <v>0</v>
      </c>
      <c r="U20" s="979">
        <f t="shared" si="7"/>
        <v>412.83985127893436</v>
      </c>
      <c r="V20" s="979">
        <f t="shared" si="5"/>
        <v>6.3971495032682952</v>
      </c>
      <c r="W20" s="769"/>
    </row>
    <row r="21" spans="1:23" ht="16.5">
      <c r="A21" s="208"/>
      <c r="B21" s="581" t="s">
        <v>984</v>
      </c>
      <c r="C21" s="975"/>
      <c r="D21" s="945"/>
      <c r="E21" s="953"/>
      <c r="F21" s="947"/>
      <c r="G21" s="947"/>
      <c r="H21" s="947"/>
      <c r="I21" s="947"/>
      <c r="J21" s="947"/>
      <c r="K21" s="947"/>
      <c r="L21" s="947"/>
      <c r="M21" s="947"/>
      <c r="N21" s="947"/>
      <c r="O21" s="947"/>
      <c r="P21" s="947"/>
      <c r="Q21" s="947"/>
      <c r="R21" s="947"/>
      <c r="S21" s="947"/>
      <c r="T21" s="947"/>
      <c r="U21" s="934"/>
      <c r="V21" s="934"/>
      <c r="W21" s="212"/>
    </row>
    <row r="22" spans="1:23">
      <c r="A22" s="863">
        <v>10</v>
      </c>
      <c r="B22" s="803" t="s">
        <v>1090</v>
      </c>
      <c r="C22" s="975">
        <v>22</v>
      </c>
      <c r="D22" s="975">
        <v>22</v>
      </c>
      <c r="E22" s="949">
        <v>133248</v>
      </c>
      <c r="F22" s="976">
        <v>38.335000000000001</v>
      </c>
      <c r="G22" s="949">
        <f>F22/$F$30*100</f>
        <v>70.796055521171724</v>
      </c>
      <c r="H22" s="949">
        <f>360.751009888442-M22</f>
        <v>353.50100988844201</v>
      </c>
      <c r="I22" s="949">
        <v>1947.47</v>
      </c>
      <c r="J22" s="949"/>
      <c r="K22" s="949">
        <f>H22+I22+J22</f>
        <v>2300.971009888442</v>
      </c>
      <c r="L22" s="949">
        <f>K22/F22</f>
        <v>60.022721009219822</v>
      </c>
      <c r="M22" s="949">
        <v>7.25</v>
      </c>
      <c r="N22" s="949">
        <v>0</v>
      </c>
      <c r="O22" s="949">
        <v>-19.8070153</v>
      </c>
      <c r="P22" s="949">
        <v>0</v>
      </c>
      <c r="Q22" s="949"/>
      <c r="R22" s="949">
        <f>SUM(M22:Q22)</f>
        <v>-12.5570153</v>
      </c>
      <c r="S22" s="949">
        <v>0</v>
      </c>
      <c r="T22" s="949">
        <v>0</v>
      </c>
      <c r="U22" s="977">
        <f>K22+S22+T22+R22</f>
        <v>2288.4139945884422</v>
      </c>
      <c r="V22" s="977">
        <f t="shared" si="5"/>
        <v>5.969516093878811</v>
      </c>
      <c r="W22" s="212"/>
    </row>
    <row r="23" spans="1:23">
      <c r="A23" s="863">
        <v>11</v>
      </c>
      <c r="B23" s="803" t="s">
        <v>1091</v>
      </c>
      <c r="C23" s="975">
        <v>2</v>
      </c>
      <c r="D23" s="975">
        <v>2</v>
      </c>
      <c r="E23" s="949">
        <v>13560</v>
      </c>
      <c r="F23" s="976">
        <v>6.52</v>
      </c>
      <c r="G23" s="949">
        <f>F23/$F$30*100</f>
        <v>12.040962097248977</v>
      </c>
      <c r="H23" s="949">
        <f>45.5094487160714-M23</f>
        <v>43.319448716071399</v>
      </c>
      <c r="I23" s="949">
        <v>354.39</v>
      </c>
      <c r="J23" s="949"/>
      <c r="K23" s="949">
        <f>H23+I23+J23</f>
        <v>397.70944871607139</v>
      </c>
      <c r="L23" s="949">
        <f>K23/F23</f>
        <v>60.998381704918927</v>
      </c>
      <c r="M23" s="949">
        <v>2.19</v>
      </c>
      <c r="N23" s="949">
        <v>0</v>
      </c>
      <c r="O23" s="949">
        <v>-7.4472263999999999</v>
      </c>
      <c r="P23" s="949">
        <v>0</v>
      </c>
      <c r="Q23" s="949"/>
      <c r="R23" s="949">
        <f>SUM(M23:Q23)</f>
        <v>-5.2572264000000004</v>
      </c>
      <c r="S23" s="949">
        <v>0</v>
      </c>
      <c r="T23" s="949">
        <v>0</v>
      </c>
      <c r="U23" s="977">
        <f>K23+R23+S23+T23</f>
        <v>392.45222231607141</v>
      </c>
      <c r="V23" s="977">
        <f t="shared" si="5"/>
        <v>6.0192058637434274</v>
      </c>
      <c r="W23" s="212"/>
    </row>
    <row r="24" spans="1:23">
      <c r="A24" s="863">
        <v>12</v>
      </c>
      <c r="B24" s="803" t="s">
        <v>1092</v>
      </c>
      <c r="C24" s="975">
        <v>1</v>
      </c>
      <c r="D24" s="975">
        <v>1</v>
      </c>
      <c r="E24" s="949">
        <v>3960</v>
      </c>
      <c r="F24" s="976">
        <v>1.61</v>
      </c>
      <c r="G24" s="949">
        <f>F24/$F$30*100</f>
        <v>2.9733050577562663</v>
      </c>
      <c r="H24" s="949">
        <f>8.39-M24</f>
        <v>8.3863900000000005</v>
      </c>
      <c r="I24" s="949">
        <v>44.24</v>
      </c>
      <c r="J24" s="949"/>
      <c r="K24" s="949">
        <f>H24+I24+J24</f>
        <v>52.626390000000001</v>
      </c>
      <c r="L24" s="949">
        <f>K24/F24</f>
        <v>32.687198757763973</v>
      </c>
      <c r="M24" s="949">
        <v>3.6099999999999999E-3</v>
      </c>
      <c r="N24" s="949">
        <v>0</v>
      </c>
      <c r="O24" s="949">
        <v>-0.46074809999999999</v>
      </c>
      <c r="P24" s="949">
        <v>0</v>
      </c>
      <c r="Q24" s="949"/>
      <c r="R24" s="949">
        <f>SUM(M24:Q24)</f>
        <v>-0.45713809999999999</v>
      </c>
      <c r="S24" s="949">
        <v>0</v>
      </c>
      <c r="T24" s="949">
        <v>0</v>
      </c>
      <c r="U24" s="977">
        <f>K24+R24+S24+T24</f>
        <v>52.169251899999999</v>
      </c>
      <c r="V24" s="977">
        <f t="shared" si="5"/>
        <v>3.2403262049689436</v>
      </c>
      <c r="W24" s="212"/>
    </row>
    <row r="25" spans="1:23">
      <c r="A25" s="863">
        <v>13</v>
      </c>
      <c r="B25" s="803" t="s">
        <v>1087</v>
      </c>
      <c r="C25" s="975">
        <v>6</v>
      </c>
      <c r="D25" s="975">
        <v>6</v>
      </c>
      <c r="E25" s="946">
        <v>14940</v>
      </c>
      <c r="F25" s="976">
        <v>1.23</v>
      </c>
      <c r="G25" s="949">
        <f>F25/$F$30*100</f>
        <v>2.2715311931926752</v>
      </c>
      <c r="H25" s="949">
        <v>32.726074300000001</v>
      </c>
      <c r="I25" s="949">
        <v>63.35</v>
      </c>
      <c r="J25" s="949"/>
      <c r="K25" s="949">
        <f>H25+I25+J25</f>
        <v>96.076074300000002</v>
      </c>
      <c r="L25" s="949">
        <f>K25/F25</f>
        <v>78.110629512195118</v>
      </c>
      <c r="M25" s="949">
        <v>0</v>
      </c>
      <c r="N25" s="949">
        <v>0</v>
      </c>
      <c r="O25" s="949">
        <v>-0.78771089999999999</v>
      </c>
      <c r="P25" s="949">
        <v>0</v>
      </c>
      <c r="Q25" s="949"/>
      <c r="R25" s="949">
        <f>SUM(M25:Q25)</f>
        <v>-0.78771089999999999</v>
      </c>
      <c r="S25" s="949">
        <v>0</v>
      </c>
      <c r="T25" s="949">
        <v>0</v>
      </c>
      <c r="U25" s="977">
        <f>K25+R25+S25+T25</f>
        <v>95.288363400000009</v>
      </c>
      <c r="V25" s="977">
        <f t="shared" si="5"/>
        <v>7.7470214146341467</v>
      </c>
      <c r="W25" s="212"/>
    </row>
    <row r="26" spans="1:23" s="424" customFormat="1" ht="16.5">
      <c r="A26" s="1029"/>
      <c r="B26" s="755" t="s">
        <v>1070</v>
      </c>
      <c r="C26" s="978">
        <f>SUM(C22:C25)</f>
        <v>31</v>
      </c>
      <c r="D26" s="978">
        <f>SUM(D22:D25)</f>
        <v>31</v>
      </c>
      <c r="E26" s="956">
        <f>SUM(E22:E25)</f>
        <v>165708</v>
      </c>
      <c r="F26" s="956">
        <f t="shared" ref="F26:U26" si="8">SUM(F22:F25)</f>
        <v>47.695</v>
      </c>
      <c r="G26" s="956">
        <f t="shared" si="8"/>
        <v>88.081853869369638</v>
      </c>
      <c r="H26" s="956">
        <f t="shared" si="8"/>
        <v>437.93292290451342</v>
      </c>
      <c r="I26" s="956">
        <f>SUM(I22:I25)</f>
        <v>2409.4499999999998</v>
      </c>
      <c r="J26" s="956">
        <f t="shared" si="8"/>
        <v>0</v>
      </c>
      <c r="K26" s="956">
        <f t="shared" si="8"/>
        <v>2847.3829229045136</v>
      </c>
      <c r="L26" s="956">
        <f t="shared" si="8"/>
        <v>231.81893098409785</v>
      </c>
      <c r="M26" s="956">
        <f t="shared" si="8"/>
        <v>9.4436099999999996</v>
      </c>
      <c r="N26" s="956">
        <f t="shared" si="8"/>
        <v>0</v>
      </c>
      <c r="O26" s="956">
        <f>SUM(O22:O25)</f>
        <v>-28.502700700000002</v>
      </c>
      <c r="P26" s="956">
        <f t="shared" si="8"/>
        <v>0</v>
      </c>
      <c r="Q26" s="956">
        <f t="shared" si="8"/>
        <v>0</v>
      </c>
      <c r="R26" s="956">
        <f t="shared" si="8"/>
        <v>-19.059090700000002</v>
      </c>
      <c r="S26" s="956">
        <f t="shared" si="8"/>
        <v>0</v>
      </c>
      <c r="T26" s="956">
        <f t="shared" si="8"/>
        <v>0</v>
      </c>
      <c r="U26" s="979">
        <f t="shared" si="8"/>
        <v>2828.3238322045136</v>
      </c>
      <c r="V26" s="979">
        <f t="shared" si="5"/>
        <v>5.9300216630768707</v>
      </c>
      <c r="W26" s="769"/>
    </row>
    <row r="27" spans="1:23" ht="16.5">
      <c r="A27" s="208"/>
      <c r="B27" s="581" t="s">
        <v>543</v>
      </c>
      <c r="C27" s="953"/>
      <c r="D27" s="953"/>
      <c r="E27" s="946">
        <v>0</v>
      </c>
      <c r="F27" s="947"/>
      <c r="G27" s="947"/>
      <c r="H27" s="947"/>
      <c r="I27" s="947"/>
      <c r="J27" s="947"/>
      <c r="K27" s="947"/>
      <c r="L27" s="947"/>
      <c r="M27" s="947"/>
      <c r="N27" s="947"/>
      <c r="O27" s="947"/>
      <c r="P27" s="947"/>
      <c r="Q27" s="947"/>
      <c r="R27" s="947"/>
      <c r="S27" s="947"/>
      <c r="T27" s="947"/>
      <c r="U27" s="947"/>
      <c r="V27" s="947"/>
      <c r="W27" s="212"/>
    </row>
    <row r="28" spans="1:23" ht="16.5">
      <c r="A28" s="208"/>
      <c r="B28" s="581"/>
      <c r="C28" s="953"/>
      <c r="D28" s="953"/>
      <c r="E28" s="946"/>
      <c r="F28" s="947"/>
      <c r="G28" s="947"/>
      <c r="H28" s="947"/>
      <c r="I28" s="947"/>
      <c r="J28" s="947"/>
      <c r="K28" s="947"/>
      <c r="L28" s="947"/>
      <c r="M28" s="947"/>
      <c r="N28" s="947"/>
      <c r="O28" s="947"/>
      <c r="P28" s="947"/>
      <c r="Q28" s="947"/>
      <c r="R28" s="947"/>
      <c r="S28" s="947"/>
      <c r="T28" s="947"/>
      <c r="U28" s="947"/>
      <c r="V28" s="947"/>
      <c r="W28" s="212"/>
    </row>
    <row r="29" spans="1:23" ht="16.5">
      <c r="A29" s="582"/>
      <c r="B29" s="583" t="s">
        <v>548</v>
      </c>
      <c r="C29" s="953"/>
      <c r="D29" s="953"/>
      <c r="E29" s="946">
        <v>0</v>
      </c>
      <c r="F29" s="947"/>
      <c r="G29" s="947"/>
      <c r="H29" s="947"/>
      <c r="I29" s="947"/>
      <c r="J29" s="947"/>
      <c r="K29" s="947"/>
      <c r="L29" s="947"/>
      <c r="M29" s="947"/>
      <c r="N29" s="947"/>
      <c r="O29" s="947"/>
      <c r="P29" s="947"/>
      <c r="Q29" s="947"/>
      <c r="R29" s="947"/>
      <c r="S29" s="947"/>
      <c r="T29" s="947"/>
      <c r="U29" s="947"/>
      <c r="V29" s="947"/>
      <c r="W29" s="212"/>
    </row>
    <row r="30" spans="1:23" s="424" customFormat="1" ht="16.5">
      <c r="A30" s="582"/>
      <c r="B30" s="857" t="s">
        <v>199</v>
      </c>
      <c r="C30" s="955">
        <f>C26+C20</f>
        <v>148</v>
      </c>
      <c r="D30" s="955">
        <f>D26+D20</f>
        <v>148</v>
      </c>
      <c r="E30" s="952">
        <f>E20+E26+E27+E29</f>
        <v>226992</v>
      </c>
      <c r="F30" s="952">
        <f t="shared" ref="F30:U30" si="9">F20+F26+F27+F29</f>
        <v>54.148496999999999</v>
      </c>
      <c r="G30" s="952">
        <f t="shared" si="9"/>
        <v>100</v>
      </c>
      <c r="H30" s="952">
        <f>H20+H26+H27+H29</f>
        <v>491.43987588344783</v>
      </c>
      <c r="I30" s="952">
        <f>I20+I26+I27+I29</f>
        <v>2761.9836999999998</v>
      </c>
      <c r="J30" s="952">
        <f>J20+J26+J27+J29</f>
        <v>0</v>
      </c>
      <c r="K30" s="952">
        <f t="shared" si="9"/>
        <v>3253.4235758834479</v>
      </c>
      <c r="L30" s="952">
        <f t="shared" si="9"/>
        <v>806.77938391097996</v>
      </c>
      <c r="M30" s="952">
        <f t="shared" si="9"/>
        <v>9.7136099999999992</v>
      </c>
      <c r="N30" s="952">
        <f t="shared" si="9"/>
        <v>0</v>
      </c>
      <c r="O30" s="952">
        <f t="shared" si="9"/>
        <v>-21.973502400000001</v>
      </c>
      <c r="P30" s="952">
        <f t="shared" si="9"/>
        <v>0</v>
      </c>
      <c r="Q30" s="952">
        <f t="shared" si="9"/>
        <v>0</v>
      </c>
      <c r="R30" s="952">
        <f t="shared" si="9"/>
        <v>-12.259892400000002</v>
      </c>
      <c r="S30" s="952">
        <f t="shared" si="9"/>
        <v>0</v>
      </c>
      <c r="T30" s="952">
        <f t="shared" si="9"/>
        <v>0</v>
      </c>
      <c r="U30" s="952">
        <f t="shared" si="9"/>
        <v>3241.163683483448</v>
      </c>
      <c r="V30" s="952">
        <f>U30/(F30*10)</f>
        <v>5.9856946416877426</v>
      </c>
      <c r="W30" s="769"/>
    </row>
    <row r="31" spans="1:23" ht="33">
      <c r="A31" s="208"/>
      <c r="B31" s="705" t="s">
        <v>993</v>
      </c>
      <c r="C31" s="953"/>
      <c r="D31" s="953"/>
      <c r="E31" s="953"/>
      <c r="F31" s="947"/>
      <c r="G31" s="947"/>
      <c r="H31" s="947"/>
      <c r="I31" s="947"/>
      <c r="J31" s="947"/>
      <c r="K31" s="947"/>
      <c r="L31" s="947"/>
      <c r="M31" s="947"/>
      <c r="N31" s="947"/>
      <c r="O31" s="947"/>
      <c r="P31" s="947"/>
      <c r="Q31" s="947"/>
      <c r="R31" s="947"/>
      <c r="S31" s="947"/>
      <c r="T31" s="947"/>
      <c r="U31" s="947"/>
      <c r="V31" s="211"/>
      <c r="W31" s="212"/>
    </row>
    <row r="32" spans="1:23">
      <c r="A32" s="208"/>
      <c r="B32" s="585" t="s">
        <v>995</v>
      </c>
      <c r="C32" s="953"/>
      <c r="D32" s="953"/>
      <c r="E32" s="953"/>
      <c r="F32" s="947"/>
      <c r="G32" s="947"/>
      <c r="H32" s="947"/>
      <c r="I32" s="947"/>
      <c r="J32" s="947"/>
      <c r="K32" s="947"/>
      <c r="L32" s="947"/>
      <c r="M32" s="947"/>
      <c r="N32" s="947"/>
      <c r="O32" s="947"/>
      <c r="P32" s="947"/>
      <c r="Q32" s="947"/>
      <c r="R32" s="947"/>
      <c r="S32" s="947"/>
      <c r="T32" s="947"/>
      <c r="U32" s="947"/>
      <c r="V32" s="211"/>
      <c r="W32" s="212"/>
    </row>
    <row r="33" spans="1:23">
      <c r="A33" s="208"/>
      <c r="B33" s="585" t="s">
        <v>994</v>
      </c>
      <c r="C33" s="953"/>
      <c r="D33" s="953"/>
      <c r="E33" s="953"/>
      <c r="F33" s="947"/>
      <c r="G33" s="947"/>
      <c r="H33" s="947"/>
      <c r="I33" s="947"/>
      <c r="J33" s="947"/>
      <c r="K33" s="947"/>
      <c r="L33" s="947"/>
      <c r="M33" s="947"/>
      <c r="N33" s="947"/>
      <c r="O33" s="947"/>
      <c r="P33" s="947"/>
      <c r="Q33" s="947"/>
      <c r="R33" s="947"/>
      <c r="S33" s="947"/>
      <c r="T33" s="947"/>
      <c r="U33" s="947"/>
      <c r="V33" s="211"/>
      <c r="W33" s="212"/>
    </row>
    <row r="34" spans="1:23">
      <c r="A34" s="208"/>
      <c r="B34" s="585" t="s">
        <v>996</v>
      </c>
      <c r="C34" s="953"/>
      <c r="D34" s="953"/>
      <c r="E34" s="953"/>
      <c r="F34" s="947"/>
      <c r="G34" s="947"/>
      <c r="H34" s="947"/>
      <c r="I34" s="947"/>
      <c r="J34" s="947"/>
      <c r="K34" s="947"/>
      <c r="L34" s="947"/>
      <c r="M34" s="947"/>
      <c r="N34" s="947"/>
      <c r="O34" s="947"/>
      <c r="P34" s="947"/>
      <c r="Q34" s="947"/>
      <c r="R34" s="947"/>
      <c r="S34" s="947"/>
      <c r="T34" s="947"/>
      <c r="U34" s="947"/>
      <c r="V34" s="211"/>
      <c r="W34" s="212"/>
    </row>
    <row r="35" spans="1:23">
      <c r="A35" s="208"/>
      <c r="B35" s="585"/>
      <c r="C35" s="953"/>
      <c r="D35" s="953"/>
      <c r="E35" s="953"/>
      <c r="F35" s="947"/>
      <c r="G35" s="947"/>
      <c r="H35" s="947"/>
      <c r="I35" s="947"/>
      <c r="J35" s="947"/>
      <c r="K35" s="947"/>
      <c r="L35" s="947"/>
      <c r="M35" s="947"/>
      <c r="N35" s="947"/>
      <c r="O35" s="947"/>
      <c r="P35" s="947"/>
      <c r="Q35" s="947"/>
      <c r="R35" s="947"/>
      <c r="S35" s="947"/>
      <c r="T35" s="947"/>
      <c r="U35" s="947"/>
      <c r="V35" s="211"/>
      <c r="W35" s="212"/>
    </row>
    <row r="36" spans="1:23" ht="16.5">
      <c r="A36" s="208"/>
      <c r="B36" s="209" t="s">
        <v>189</v>
      </c>
      <c r="C36" s="953"/>
      <c r="D36" s="953"/>
      <c r="E36" s="953"/>
      <c r="F36" s="947"/>
      <c r="G36" s="947"/>
      <c r="H36" s="947"/>
      <c r="I36" s="947"/>
      <c r="J36" s="947"/>
      <c r="K36" s="947"/>
      <c r="L36" s="947"/>
      <c r="M36" s="947"/>
      <c r="N36" s="947"/>
      <c r="O36" s="947"/>
      <c r="P36" s="947"/>
      <c r="Q36" s="947"/>
      <c r="R36" s="947"/>
      <c r="S36" s="947"/>
      <c r="T36" s="947"/>
      <c r="U36" s="947"/>
      <c r="V36" s="211"/>
      <c r="W36" s="212"/>
    </row>
    <row r="37" spans="1:23">
      <c r="A37" s="208" t="s">
        <v>158</v>
      </c>
      <c r="B37" s="214" t="s">
        <v>987</v>
      </c>
      <c r="C37" s="953"/>
      <c r="D37" s="953"/>
      <c r="E37" s="953"/>
      <c r="F37" s="947"/>
      <c r="G37" s="947"/>
      <c r="H37" s="947"/>
      <c r="I37" s="947"/>
      <c r="J37" s="947"/>
      <c r="K37" s="947"/>
      <c r="L37" s="947"/>
      <c r="M37" s="947"/>
      <c r="N37" s="947"/>
      <c r="O37" s="947"/>
      <c r="P37" s="947"/>
      <c r="Q37" s="947"/>
      <c r="R37" s="947"/>
      <c r="S37" s="947"/>
      <c r="T37" s="947"/>
      <c r="U37" s="947"/>
      <c r="V37" s="211"/>
      <c r="W37" s="212"/>
    </row>
    <row r="38" spans="1:23">
      <c r="A38" s="208" t="s">
        <v>159</v>
      </c>
      <c r="B38" s="211" t="s">
        <v>179</v>
      </c>
      <c r="C38" s="947"/>
      <c r="D38" s="947"/>
      <c r="E38" s="947"/>
      <c r="F38" s="947"/>
      <c r="G38" s="947"/>
      <c r="H38" s="947"/>
      <c r="I38" s="947"/>
      <c r="J38" s="947"/>
      <c r="K38" s="947"/>
      <c r="L38" s="947"/>
      <c r="M38" s="947"/>
      <c r="N38" s="947"/>
      <c r="O38" s="947"/>
      <c r="P38" s="947"/>
      <c r="Q38" s="947"/>
      <c r="R38" s="947"/>
      <c r="S38" s="947"/>
      <c r="T38" s="947"/>
      <c r="U38" s="947">
        <v>87.25</v>
      </c>
      <c r="V38" s="211"/>
      <c r="W38" s="212"/>
    </row>
    <row r="39" spans="1:23">
      <c r="A39" s="208" t="s">
        <v>160</v>
      </c>
      <c r="B39" s="211" t="s">
        <v>180</v>
      </c>
      <c r="C39" s="947"/>
      <c r="D39" s="947"/>
      <c r="E39" s="947"/>
      <c r="F39" s="947"/>
      <c r="G39" s="947"/>
      <c r="H39" s="947"/>
      <c r="I39" s="947"/>
      <c r="J39" s="947"/>
      <c r="K39" s="947"/>
      <c r="L39" s="947"/>
      <c r="M39" s="947"/>
      <c r="N39" s="947"/>
      <c r="O39" s="947"/>
      <c r="P39" s="947"/>
      <c r="Q39" s="947"/>
      <c r="R39" s="947"/>
      <c r="S39" s="947"/>
      <c r="T39" s="947"/>
      <c r="U39" s="947">
        <v>11.94</v>
      </c>
      <c r="V39" s="211"/>
      <c r="W39" s="212"/>
    </row>
    <row r="40" spans="1:23" ht="16.5">
      <c r="A40" s="208"/>
      <c r="B40" s="210" t="s">
        <v>988</v>
      </c>
      <c r="C40" s="947"/>
      <c r="D40" s="947"/>
      <c r="E40" s="947"/>
      <c r="F40" s="947"/>
      <c r="G40" s="947"/>
      <c r="H40" s="947"/>
      <c r="I40" s="947"/>
      <c r="J40" s="947"/>
      <c r="K40" s="947"/>
      <c r="L40" s="947"/>
      <c r="M40" s="947"/>
      <c r="N40" s="947"/>
      <c r="O40" s="947"/>
      <c r="P40" s="947"/>
      <c r="Q40" s="947"/>
      <c r="R40" s="947"/>
      <c r="S40" s="947"/>
      <c r="T40" s="947"/>
      <c r="U40" s="947"/>
      <c r="V40" s="211"/>
      <c r="W40" s="212"/>
    </row>
    <row r="41" spans="1:23">
      <c r="A41" s="402" t="s">
        <v>161</v>
      </c>
      <c r="B41" s="213" t="s">
        <v>989</v>
      </c>
      <c r="C41" s="953"/>
      <c r="D41" s="953"/>
      <c r="E41" s="953"/>
      <c r="F41" s="947"/>
      <c r="G41" s="947"/>
      <c r="H41" s="947"/>
      <c r="I41" s="947"/>
      <c r="J41" s="947"/>
      <c r="K41" s="947"/>
      <c r="L41" s="947"/>
      <c r="M41" s="947"/>
      <c r="N41" s="947"/>
      <c r="O41" s="947"/>
      <c r="P41" s="947"/>
      <c r="Q41" s="947"/>
      <c r="R41" s="947"/>
      <c r="S41" s="947"/>
      <c r="T41" s="947"/>
      <c r="U41" s="947"/>
      <c r="V41" s="211"/>
      <c r="W41" s="212"/>
    </row>
    <row r="42" spans="1:23">
      <c r="A42" s="208" t="s">
        <v>162</v>
      </c>
      <c r="B42" s="211" t="s">
        <v>997</v>
      </c>
      <c r="C42" s="947"/>
      <c r="D42" s="947"/>
      <c r="E42" s="947"/>
      <c r="F42" s="947"/>
      <c r="G42" s="947"/>
      <c r="H42" s="947"/>
      <c r="I42" s="947"/>
      <c r="J42" s="947"/>
      <c r="K42" s="947"/>
      <c r="L42" s="947"/>
      <c r="M42" s="947"/>
      <c r="N42" s="947"/>
      <c r="O42" s="947"/>
      <c r="P42" s="947"/>
      <c r="Q42" s="947"/>
      <c r="R42" s="947"/>
      <c r="S42" s="947"/>
      <c r="T42" s="947"/>
      <c r="U42" s="947"/>
      <c r="V42" s="211"/>
      <c r="W42" s="212"/>
    </row>
    <row r="43" spans="1:23">
      <c r="A43" s="208">
        <v>1</v>
      </c>
      <c r="B43" s="211" t="s">
        <v>62</v>
      </c>
      <c r="C43" s="947"/>
      <c r="D43" s="947"/>
      <c r="E43" s="947"/>
      <c r="F43" s="947"/>
      <c r="G43" s="947"/>
      <c r="H43" s="947"/>
      <c r="I43" s="947"/>
      <c r="J43" s="947"/>
      <c r="K43" s="947"/>
      <c r="L43" s="947"/>
      <c r="M43" s="947"/>
      <c r="N43" s="947"/>
      <c r="O43" s="947"/>
      <c r="P43" s="947"/>
      <c r="Q43" s="947"/>
      <c r="R43" s="947"/>
      <c r="S43" s="947"/>
      <c r="T43" s="947"/>
      <c r="U43" s="947"/>
      <c r="V43" s="211"/>
      <c r="W43" s="212"/>
    </row>
    <row r="44" spans="1:23" ht="16.5">
      <c r="A44" s="208"/>
      <c r="B44" s="209" t="s">
        <v>990</v>
      </c>
      <c r="C44" s="947"/>
      <c r="D44" s="947"/>
      <c r="E44" s="947"/>
      <c r="F44" s="947"/>
      <c r="G44" s="947"/>
      <c r="H44" s="947"/>
      <c r="I44" s="947"/>
      <c r="J44" s="947"/>
      <c r="K44" s="947"/>
      <c r="L44" s="947"/>
      <c r="M44" s="947"/>
      <c r="N44" s="947"/>
      <c r="O44" s="947"/>
      <c r="P44" s="947"/>
      <c r="Q44" s="947"/>
      <c r="R44" s="947"/>
      <c r="S44" s="947"/>
      <c r="T44" s="947"/>
      <c r="U44" s="947">
        <f>U30+U36+U40+U43</f>
        <v>3241.163683483448</v>
      </c>
      <c r="V44" s="211"/>
      <c r="W44" s="212"/>
    </row>
    <row r="45" spans="1:23">
      <c r="A45" s="208">
        <v>30</v>
      </c>
      <c r="B45" s="213" t="s">
        <v>991</v>
      </c>
      <c r="C45" s="953"/>
      <c r="D45" s="953"/>
      <c r="E45" s="953"/>
      <c r="F45" s="947"/>
      <c r="G45" s="947"/>
      <c r="H45" s="947"/>
      <c r="I45" s="947"/>
      <c r="J45" s="947"/>
      <c r="K45" s="947"/>
      <c r="L45" s="947"/>
      <c r="M45" s="947"/>
      <c r="N45" s="947"/>
      <c r="O45" s="947"/>
      <c r="P45" s="947"/>
      <c r="Q45" s="947"/>
      <c r="R45" s="947"/>
      <c r="S45" s="947"/>
      <c r="T45" s="947"/>
      <c r="U45" s="947">
        <v>87.25</v>
      </c>
      <c r="V45" s="211"/>
      <c r="W45" s="212"/>
    </row>
    <row r="46" spans="1:23">
      <c r="A46" s="208"/>
      <c r="B46" s="213" t="s">
        <v>992</v>
      </c>
      <c r="C46" s="953"/>
      <c r="D46" s="953"/>
      <c r="E46" s="953"/>
      <c r="F46" s="947"/>
      <c r="G46" s="947"/>
      <c r="H46" s="947"/>
      <c r="I46" s="947"/>
      <c r="J46" s="947"/>
      <c r="K46" s="947"/>
      <c r="L46" s="947"/>
      <c r="M46" s="947"/>
      <c r="N46" s="947"/>
      <c r="O46" s="947"/>
      <c r="P46" s="947"/>
      <c r="Q46" s="947"/>
      <c r="R46" s="947"/>
      <c r="S46" s="947"/>
      <c r="T46" s="947"/>
      <c r="U46" s="947">
        <v>11.94</v>
      </c>
      <c r="V46" s="211"/>
      <c r="W46" s="212"/>
    </row>
    <row r="47" spans="1:23">
      <c r="A47" s="208"/>
      <c r="B47" s="213" t="s">
        <v>1040</v>
      </c>
      <c r="C47" s="953"/>
      <c r="D47" s="953"/>
      <c r="E47" s="953"/>
      <c r="F47" s="947"/>
      <c r="G47" s="947"/>
      <c r="H47" s="947"/>
      <c r="I47" s="947"/>
      <c r="J47" s="947"/>
      <c r="K47" s="947"/>
      <c r="L47" s="947"/>
      <c r="M47" s="947"/>
      <c r="N47" s="947"/>
      <c r="O47" s="947"/>
      <c r="P47" s="947"/>
      <c r="Q47" s="947"/>
      <c r="R47" s="947"/>
      <c r="S47" s="947"/>
      <c r="T47" s="947"/>
      <c r="U47" s="947"/>
      <c r="V47" s="211"/>
      <c r="W47" s="212"/>
    </row>
    <row r="48" spans="1:23" ht="16.5">
      <c r="A48" s="208"/>
      <c r="B48" s="581" t="s">
        <v>567</v>
      </c>
      <c r="C48" s="955"/>
      <c r="D48" s="955"/>
      <c r="E48" s="956"/>
      <c r="F48" s="956"/>
      <c r="G48" s="956"/>
      <c r="H48" s="956"/>
      <c r="I48" s="956"/>
      <c r="J48" s="956"/>
      <c r="K48" s="956"/>
      <c r="L48" s="956"/>
      <c r="M48" s="956"/>
      <c r="N48" s="956"/>
      <c r="O48" s="956"/>
      <c r="P48" s="956"/>
      <c r="Q48" s="956"/>
      <c r="R48" s="956"/>
      <c r="S48" s="956"/>
      <c r="T48" s="956"/>
      <c r="U48" s="956">
        <f>U44-U45-U46-U47</f>
        <v>3141.973683483448</v>
      </c>
      <c r="V48" s="211"/>
      <c r="W48" s="212"/>
    </row>
    <row r="49" spans="1:23" ht="16.5" thickBot="1">
      <c r="A49" s="217"/>
      <c r="B49" s="218"/>
      <c r="C49" s="218"/>
      <c r="D49" s="218"/>
      <c r="E49" s="218"/>
      <c r="F49" s="850"/>
      <c r="G49" s="218"/>
      <c r="H49" s="218"/>
      <c r="I49" s="218"/>
      <c r="J49" s="218"/>
      <c r="K49" s="218"/>
      <c r="L49" s="218"/>
      <c r="M49" s="218"/>
      <c r="N49" s="218"/>
      <c r="O49" s="218"/>
      <c r="P49" s="218"/>
      <c r="Q49" s="218"/>
      <c r="R49" s="218"/>
      <c r="S49" s="218"/>
      <c r="T49" s="218"/>
      <c r="U49" s="218"/>
      <c r="V49" s="218"/>
      <c r="W49" s="219"/>
    </row>
    <row r="50" spans="1:23">
      <c r="A50" s="220" t="s">
        <v>190</v>
      </c>
      <c r="B50" s="168"/>
      <c r="C50" s="168"/>
      <c r="D50" s="851"/>
      <c r="E50" s="168"/>
      <c r="F50" s="168"/>
      <c r="G50" s="168"/>
      <c r="H50" s="168"/>
      <c r="I50" s="168"/>
      <c r="J50" s="168"/>
      <c r="K50" s="168"/>
      <c r="N50" s="168"/>
      <c r="O50" s="168"/>
      <c r="P50" s="168"/>
      <c r="Q50" s="168"/>
      <c r="R50" s="168"/>
      <c r="S50" s="168"/>
      <c r="T50" s="168"/>
      <c r="U50" s="168"/>
      <c r="V50" s="168"/>
      <c r="W50" s="168"/>
    </row>
    <row r="51" spans="1:23">
      <c r="A51" s="215" t="s">
        <v>782</v>
      </c>
      <c r="B51" s="168"/>
      <c r="C51" s="168"/>
      <c r="D51" s="851"/>
      <c r="E51" s="168"/>
      <c r="F51" s="168"/>
      <c r="G51" s="168"/>
      <c r="H51" s="168"/>
      <c r="I51" s="168"/>
      <c r="J51" s="168"/>
      <c r="K51" s="168"/>
      <c r="N51" s="168"/>
      <c r="O51" s="168"/>
      <c r="P51" s="168"/>
      <c r="Q51" s="168"/>
      <c r="R51" s="168"/>
      <c r="S51" s="168"/>
      <c r="T51" s="168"/>
      <c r="U51" s="168"/>
      <c r="V51" s="168"/>
      <c r="W51" s="168"/>
    </row>
    <row r="52" spans="1:23">
      <c r="A52" s="579" t="s">
        <v>191</v>
      </c>
      <c r="B52" s="580"/>
      <c r="C52" s="580"/>
      <c r="D52" s="847"/>
      <c r="E52" s="580"/>
      <c r="F52" s="168"/>
      <c r="G52" s="168"/>
      <c r="H52" s="168"/>
      <c r="I52" s="168"/>
      <c r="J52" s="168"/>
      <c r="K52" s="168"/>
      <c r="N52" s="168"/>
      <c r="O52" s="168"/>
      <c r="P52" s="168"/>
      <c r="Q52" s="168"/>
      <c r="R52" s="168"/>
      <c r="S52" s="168"/>
      <c r="T52" s="168"/>
      <c r="U52" s="168"/>
      <c r="V52" s="168"/>
      <c r="W52" s="168"/>
    </row>
    <row r="53" spans="1:23">
      <c r="A53" s="215" t="s">
        <v>620</v>
      </c>
      <c r="B53" s="215"/>
      <c r="C53" s="215"/>
      <c r="D53" s="852"/>
      <c r="E53" s="215"/>
      <c r="F53" s="215"/>
      <c r="G53" s="215"/>
      <c r="H53" s="215"/>
      <c r="I53" s="215"/>
      <c r="J53" s="215"/>
      <c r="K53" s="215"/>
      <c r="N53" s="168"/>
      <c r="O53" s="168"/>
      <c r="P53" s="168"/>
      <c r="Q53" s="168"/>
      <c r="R53" s="168"/>
      <c r="S53" s="168"/>
      <c r="T53" s="168"/>
      <c r="U53" s="168"/>
      <c r="V53" s="168"/>
      <c r="W53" s="168"/>
    </row>
    <row r="54" spans="1:23">
      <c r="A54" s="215" t="s">
        <v>621</v>
      </c>
      <c r="B54" s="215"/>
      <c r="C54" s="215"/>
      <c r="D54" s="852"/>
      <c r="E54" s="215"/>
      <c r="F54" s="215"/>
      <c r="G54" s="215"/>
      <c r="H54" s="215"/>
      <c r="I54" s="215"/>
      <c r="J54" s="215"/>
      <c r="K54" s="215"/>
      <c r="N54" s="168"/>
      <c r="O54" s="168"/>
      <c r="P54" s="168"/>
      <c r="Q54" s="168"/>
      <c r="R54" s="168"/>
      <c r="S54" s="168"/>
      <c r="T54" s="168"/>
      <c r="U54" s="168"/>
      <c r="V54" s="168"/>
      <c r="W54" s="168"/>
    </row>
    <row r="55" spans="1:23" ht="15.75" customHeight="1">
      <c r="A55" s="1249" t="s">
        <v>492</v>
      </c>
      <c r="B55" s="1249"/>
      <c r="C55" s="698"/>
      <c r="D55" s="698"/>
      <c r="E55" s="698"/>
      <c r="F55" s="698"/>
      <c r="G55" s="698"/>
      <c r="H55" s="698"/>
      <c r="I55" s="698"/>
      <c r="J55" s="698"/>
      <c r="K55" s="698"/>
      <c r="N55" s="168"/>
      <c r="O55" s="168"/>
      <c r="P55" s="168"/>
      <c r="Q55" s="168"/>
      <c r="R55" s="168"/>
      <c r="S55" s="168"/>
      <c r="T55" s="168"/>
      <c r="U55" s="168"/>
      <c r="V55" s="168"/>
      <c r="W55" s="168"/>
    </row>
    <row r="56" spans="1:23" ht="15.75" customHeight="1">
      <c r="A56" s="1249" t="s">
        <v>767</v>
      </c>
      <c r="B56" s="1249"/>
      <c r="C56" s="698"/>
      <c r="D56" s="698"/>
      <c r="E56" s="698"/>
      <c r="F56" s="698"/>
      <c r="G56" s="698"/>
      <c r="H56" s="698"/>
      <c r="I56" s="698"/>
      <c r="J56" s="698"/>
      <c r="K56" s="698"/>
      <c r="N56" s="168"/>
      <c r="O56" s="168"/>
      <c r="P56" s="168"/>
      <c r="Q56" s="168"/>
      <c r="R56" s="168"/>
      <c r="S56" s="168"/>
      <c r="T56" s="168"/>
      <c r="U56" s="168"/>
      <c r="V56" s="168"/>
      <c r="W56" s="168"/>
    </row>
    <row r="57" spans="1:23" ht="15.75" customHeight="1">
      <c r="A57" s="1251" t="s">
        <v>986</v>
      </c>
      <c r="B57" s="1251"/>
      <c r="C57" s="1251"/>
      <c r="D57" s="1251"/>
      <c r="E57" s="1251"/>
      <c r="F57" s="1251"/>
      <c r="G57" s="1251"/>
      <c r="H57" s="1251"/>
      <c r="I57" s="1251"/>
      <c r="J57" s="1251"/>
      <c r="K57" s="855"/>
      <c r="N57" s="168"/>
      <c r="O57" s="168"/>
      <c r="P57" s="168"/>
      <c r="Q57" s="168"/>
      <c r="R57" s="168"/>
      <c r="S57" s="168"/>
      <c r="T57" s="168"/>
      <c r="U57" s="168"/>
      <c r="V57" s="168"/>
      <c r="W57" s="168"/>
    </row>
    <row r="58" spans="1:23" ht="18.75" customHeight="1">
      <c r="A58" s="1250"/>
      <c r="B58" s="1250"/>
      <c r="C58" s="179"/>
      <c r="D58" s="853"/>
      <c r="E58" s="179"/>
      <c r="F58" s="180"/>
      <c r="G58" s="168"/>
      <c r="H58" s="168"/>
      <c r="I58" s="168"/>
      <c r="J58" s="168"/>
      <c r="K58" s="168"/>
      <c r="N58" s="168"/>
      <c r="O58" s="168"/>
      <c r="P58" s="168"/>
      <c r="Q58" s="168"/>
      <c r="R58" s="168"/>
      <c r="S58" s="168"/>
      <c r="T58" s="168"/>
      <c r="U58" s="168"/>
      <c r="V58" s="168"/>
      <c r="W58" s="168"/>
    </row>
    <row r="59" spans="1:23">
      <c r="A59" s="178"/>
      <c r="B59" s="168"/>
      <c r="C59" s="168"/>
      <c r="D59" s="168"/>
      <c r="E59" s="168"/>
      <c r="F59" s="851"/>
      <c r="G59" s="168"/>
      <c r="H59" s="168"/>
      <c r="I59" s="168"/>
      <c r="J59" s="168"/>
      <c r="K59" s="168"/>
      <c r="L59" s="168"/>
      <c r="M59" s="168"/>
      <c r="N59" s="168"/>
      <c r="O59" s="168"/>
      <c r="P59" s="168"/>
      <c r="Q59" s="168"/>
      <c r="R59" s="168"/>
      <c r="S59" s="168"/>
      <c r="T59" s="168"/>
      <c r="U59" s="168"/>
      <c r="V59" s="168"/>
      <c r="W59" s="168"/>
    </row>
    <row r="60" spans="1:23">
      <c r="H60" s="168"/>
      <c r="I60" s="168"/>
      <c r="J60" s="168"/>
      <c r="K60" s="168"/>
      <c r="L60" s="168"/>
      <c r="M60" s="168"/>
      <c r="N60" s="168"/>
      <c r="O60" s="168"/>
      <c r="P60" s="168"/>
      <c r="Q60" s="168"/>
      <c r="R60" s="168"/>
      <c r="S60" s="168"/>
      <c r="T60" s="168"/>
      <c r="U60" s="168"/>
      <c r="V60" s="168"/>
      <c r="W60" s="168"/>
    </row>
    <row r="61" spans="1:23">
      <c r="H61" s="168"/>
      <c r="I61" s="168"/>
      <c r="J61" s="168"/>
      <c r="K61" s="168"/>
      <c r="L61" s="168"/>
      <c r="M61" s="168"/>
      <c r="N61" s="168"/>
      <c r="O61" s="168"/>
      <c r="P61" s="168"/>
      <c r="Q61" s="168"/>
      <c r="R61" s="168"/>
      <c r="S61" s="168"/>
      <c r="T61" s="168"/>
      <c r="U61" s="168"/>
      <c r="V61" s="168"/>
      <c r="W61" s="168"/>
    </row>
    <row r="62" spans="1:23" ht="18.75">
      <c r="B62" s="180"/>
      <c r="C62" s="180"/>
      <c r="D62" s="180"/>
      <c r="E62" s="180"/>
      <c r="F62" s="854"/>
      <c r="G62" s="168"/>
      <c r="H62" s="168"/>
      <c r="I62" s="168"/>
      <c r="J62" s="168"/>
      <c r="K62" s="168"/>
      <c r="L62" s="168"/>
      <c r="M62" s="168"/>
      <c r="N62" s="168"/>
      <c r="O62" s="168"/>
      <c r="P62" s="168"/>
      <c r="Q62" s="168"/>
      <c r="R62" s="168"/>
      <c r="S62" s="168"/>
      <c r="T62" s="168"/>
      <c r="U62" s="168"/>
      <c r="V62" s="168"/>
      <c r="W62" s="168"/>
    </row>
    <row r="63" spans="1:23" ht="18.75">
      <c r="B63" s="180"/>
      <c r="C63" s="180"/>
      <c r="D63" s="180"/>
      <c r="E63" s="180"/>
      <c r="F63" s="854"/>
      <c r="G63" s="168"/>
      <c r="H63" s="168"/>
      <c r="I63" s="168"/>
      <c r="J63" s="168"/>
      <c r="K63" s="168"/>
      <c r="L63" s="168"/>
      <c r="M63" s="168"/>
      <c r="N63" s="168"/>
      <c r="O63" s="168"/>
      <c r="P63" s="168"/>
      <c r="Q63" s="168"/>
      <c r="R63" s="168"/>
      <c r="S63" s="168"/>
      <c r="T63" s="168"/>
      <c r="U63" s="168"/>
      <c r="V63" s="168"/>
      <c r="W63" s="168"/>
    </row>
    <row r="64" spans="1:23">
      <c r="G64" s="168"/>
      <c r="H64" s="168"/>
      <c r="I64" s="168"/>
      <c r="J64" s="168"/>
      <c r="K64" s="168"/>
      <c r="L64" s="168"/>
      <c r="M64" s="168"/>
      <c r="N64" s="168"/>
      <c r="O64" s="168"/>
      <c r="P64" s="168"/>
      <c r="Q64" s="168"/>
      <c r="R64" s="168"/>
      <c r="S64" s="168"/>
      <c r="T64" s="168"/>
      <c r="U64" s="168"/>
      <c r="V64" s="168"/>
      <c r="W64" s="168"/>
    </row>
    <row r="65" spans="1:23">
      <c r="G65" s="168"/>
      <c r="H65" s="168"/>
      <c r="I65" s="168"/>
      <c r="J65" s="168"/>
      <c r="K65" s="168"/>
      <c r="L65" s="168"/>
      <c r="M65" s="168"/>
      <c r="N65" s="168"/>
      <c r="O65" s="168"/>
      <c r="P65" s="168"/>
      <c r="Q65" s="168"/>
      <c r="R65" s="168"/>
      <c r="S65" s="168"/>
      <c r="T65" s="168"/>
      <c r="U65" s="168"/>
      <c r="V65" s="168"/>
      <c r="W65" s="168"/>
    </row>
    <row r="66" spans="1:23">
      <c r="G66" s="168"/>
      <c r="H66" s="168"/>
      <c r="I66" s="168"/>
      <c r="J66" s="168"/>
      <c r="K66" s="168"/>
      <c r="L66" s="168"/>
      <c r="M66" s="168"/>
      <c r="N66" s="168"/>
      <c r="O66" s="168"/>
      <c r="P66" s="168"/>
      <c r="Q66" s="168"/>
      <c r="R66" s="168"/>
      <c r="S66" s="168"/>
      <c r="T66" s="168"/>
      <c r="U66" s="168"/>
      <c r="V66" s="168"/>
      <c r="W66" s="168"/>
    </row>
    <row r="67" spans="1:23">
      <c r="G67" s="168"/>
      <c r="H67" s="168"/>
      <c r="I67" s="168"/>
      <c r="J67" s="168"/>
      <c r="K67" s="168"/>
      <c r="L67" s="168"/>
      <c r="M67" s="168"/>
      <c r="N67" s="168"/>
      <c r="O67" s="168"/>
      <c r="P67" s="168"/>
      <c r="Q67" s="168"/>
      <c r="R67" s="168"/>
      <c r="S67" s="168"/>
      <c r="T67" s="168"/>
      <c r="U67" s="168"/>
      <c r="V67" s="168"/>
      <c r="W67" s="168"/>
    </row>
    <row r="68" spans="1:23">
      <c r="G68" s="168"/>
      <c r="H68" s="168"/>
      <c r="I68" s="168"/>
      <c r="J68" s="168"/>
      <c r="K68" s="168"/>
      <c r="L68" s="168"/>
      <c r="M68" s="168"/>
      <c r="N68" s="168"/>
      <c r="O68" s="168"/>
      <c r="P68" s="168"/>
      <c r="Q68" s="168"/>
      <c r="R68" s="168"/>
      <c r="S68" s="168"/>
      <c r="T68" s="168"/>
      <c r="U68" s="168"/>
      <c r="V68" s="168"/>
      <c r="W68" s="168"/>
    </row>
    <row r="69" spans="1:23">
      <c r="G69" s="168"/>
      <c r="H69" s="168"/>
      <c r="I69" s="168"/>
      <c r="J69" s="168"/>
      <c r="K69" s="168"/>
      <c r="L69" s="168"/>
      <c r="M69" s="168"/>
      <c r="N69" s="168"/>
      <c r="O69" s="168"/>
      <c r="P69" s="168"/>
      <c r="Q69" s="168"/>
      <c r="R69" s="168"/>
      <c r="S69" s="168"/>
      <c r="T69" s="168"/>
      <c r="U69" s="168"/>
      <c r="V69" s="168"/>
      <c r="W69" s="168"/>
    </row>
    <row r="70" spans="1:23">
      <c r="G70" s="168"/>
      <c r="H70" s="168"/>
      <c r="I70" s="168"/>
      <c r="J70" s="168"/>
      <c r="K70" s="168"/>
      <c r="L70" s="168"/>
      <c r="M70" s="168"/>
      <c r="N70" s="168"/>
      <c r="O70" s="168"/>
      <c r="P70" s="168"/>
      <c r="Q70" s="168"/>
      <c r="R70" s="168"/>
      <c r="S70" s="168"/>
      <c r="T70" s="168"/>
      <c r="U70" s="168"/>
      <c r="V70" s="168"/>
      <c r="W70" s="168"/>
    </row>
    <row r="71" spans="1:23">
      <c r="G71" s="168"/>
      <c r="H71" s="168"/>
      <c r="I71" s="168"/>
      <c r="J71" s="168"/>
      <c r="K71" s="168"/>
      <c r="L71" s="168"/>
      <c r="M71" s="168"/>
      <c r="N71" s="168"/>
      <c r="O71" s="168"/>
      <c r="P71" s="168"/>
      <c r="Q71" s="168"/>
      <c r="R71" s="168"/>
      <c r="S71" s="168"/>
      <c r="T71" s="168"/>
      <c r="U71" s="168"/>
      <c r="V71" s="168"/>
      <c r="W71" s="168"/>
    </row>
    <row r="72" spans="1:23">
      <c r="G72" s="168"/>
      <c r="H72" s="168"/>
      <c r="I72" s="168"/>
      <c r="J72" s="168"/>
      <c r="K72" s="168"/>
      <c r="L72" s="168"/>
      <c r="M72" s="168"/>
      <c r="N72" s="168"/>
      <c r="O72" s="168"/>
      <c r="P72" s="168"/>
      <c r="Q72" s="168"/>
      <c r="R72" s="168"/>
      <c r="S72" s="168"/>
      <c r="T72" s="168"/>
      <c r="U72" s="168"/>
      <c r="V72" s="168"/>
      <c r="W72" s="168"/>
    </row>
    <row r="73" spans="1:23">
      <c r="A73" s="178"/>
      <c r="B73" s="168"/>
      <c r="C73" s="168"/>
      <c r="D73" s="168"/>
      <c r="E73" s="168"/>
      <c r="F73" s="851"/>
      <c r="G73" s="168"/>
      <c r="H73" s="168"/>
      <c r="I73" s="168"/>
      <c r="J73" s="168"/>
      <c r="K73" s="168"/>
      <c r="L73" s="168"/>
      <c r="M73" s="168"/>
      <c r="N73" s="168"/>
      <c r="O73" s="168"/>
      <c r="P73" s="168"/>
      <c r="Q73" s="168"/>
      <c r="R73" s="168"/>
      <c r="S73" s="168"/>
      <c r="T73" s="168"/>
      <c r="U73" s="168"/>
      <c r="V73" s="168"/>
      <c r="W73" s="168"/>
    </row>
    <row r="74" spans="1:23">
      <c r="A74" s="178"/>
      <c r="B74" s="168"/>
      <c r="C74" s="168"/>
      <c r="D74" s="168"/>
      <c r="E74" s="168"/>
      <c r="F74" s="851"/>
      <c r="G74" s="168"/>
      <c r="H74" s="168"/>
      <c r="I74" s="168"/>
      <c r="J74" s="168"/>
      <c r="K74" s="168"/>
      <c r="L74" s="168"/>
      <c r="M74" s="168"/>
      <c r="N74" s="168"/>
      <c r="O74" s="168"/>
      <c r="P74" s="168"/>
      <c r="Q74" s="168"/>
      <c r="R74" s="168"/>
      <c r="S74" s="168"/>
      <c r="T74" s="168"/>
      <c r="U74" s="168"/>
      <c r="V74" s="168"/>
      <c r="W74" s="168"/>
    </row>
    <row r="75" spans="1:23">
      <c r="A75" s="178"/>
      <c r="B75" s="168"/>
      <c r="C75" s="168"/>
      <c r="D75" s="168"/>
      <c r="E75" s="168"/>
      <c r="F75" s="851"/>
      <c r="G75" s="168"/>
      <c r="H75" s="168"/>
      <c r="I75" s="168"/>
      <c r="J75" s="168"/>
      <c r="K75" s="168"/>
      <c r="L75" s="168"/>
      <c r="M75" s="168"/>
      <c r="N75" s="168"/>
      <c r="O75" s="168"/>
      <c r="P75" s="168"/>
      <c r="Q75" s="168"/>
      <c r="R75" s="168"/>
      <c r="S75" s="168"/>
      <c r="T75" s="168"/>
      <c r="U75" s="168"/>
      <c r="V75" s="168"/>
      <c r="W75" s="168"/>
    </row>
    <row r="76" spans="1:23">
      <c r="A76" s="178"/>
      <c r="B76" s="168"/>
      <c r="C76" s="168"/>
      <c r="D76" s="168"/>
      <c r="E76" s="168"/>
      <c r="F76" s="851"/>
      <c r="G76" s="168"/>
      <c r="H76" s="168"/>
      <c r="I76" s="168"/>
      <c r="J76" s="168"/>
      <c r="K76" s="168"/>
      <c r="L76" s="168"/>
      <c r="M76" s="168"/>
      <c r="N76" s="168"/>
      <c r="O76" s="168"/>
      <c r="P76" s="168"/>
      <c r="Q76" s="168"/>
      <c r="R76" s="168"/>
      <c r="S76" s="168"/>
      <c r="T76" s="168"/>
      <c r="U76" s="168"/>
      <c r="V76" s="168"/>
      <c r="W76" s="168"/>
    </row>
    <row r="77" spans="1:23">
      <c r="A77" s="178"/>
      <c r="B77" s="168"/>
      <c r="C77" s="168"/>
      <c r="D77" s="168"/>
      <c r="E77" s="168"/>
      <c r="F77" s="851"/>
      <c r="G77" s="168"/>
      <c r="H77" s="168"/>
      <c r="I77" s="168"/>
      <c r="J77" s="168"/>
      <c r="K77" s="168"/>
      <c r="L77" s="168"/>
      <c r="M77" s="168"/>
      <c r="N77" s="168"/>
      <c r="O77" s="168"/>
      <c r="P77" s="168"/>
      <c r="Q77" s="168"/>
      <c r="R77" s="168"/>
      <c r="S77" s="168"/>
      <c r="T77" s="168"/>
      <c r="U77" s="168"/>
      <c r="V77" s="168"/>
      <c r="W77" s="168"/>
    </row>
    <row r="78" spans="1:23">
      <c r="A78" s="178"/>
      <c r="B78" s="168"/>
      <c r="C78" s="168"/>
      <c r="D78" s="168"/>
      <c r="E78" s="168"/>
      <c r="F78" s="851"/>
      <c r="G78" s="168"/>
      <c r="H78" s="168"/>
      <c r="I78" s="168"/>
      <c r="J78" s="168"/>
      <c r="K78" s="168"/>
      <c r="L78" s="168"/>
      <c r="M78" s="168"/>
      <c r="N78" s="168"/>
      <c r="O78" s="168"/>
      <c r="P78" s="168"/>
      <c r="Q78" s="168"/>
      <c r="R78" s="168"/>
      <c r="S78" s="168"/>
      <c r="T78" s="168"/>
      <c r="U78" s="168"/>
      <c r="V78" s="168"/>
      <c r="W78" s="168"/>
    </row>
    <row r="79" spans="1:23">
      <c r="A79" s="178"/>
      <c r="B79" s="168"/>
      <c r="C79" s="168"/>
      <c r="D79" s="168"/>
      <c r="E79" s="168"/>
      <c r="F79" s="851"/>
      <c r="G79" s="168"/>
      <c r="H79" s="168"/>
      <c r="I79" s="168"/>
      <c r="J79" s="168"/>
      <c r="K79" s="168"/>
      <c r="L79" s="168"/>
      <c r="M79" s="168"/>
      <c r="N79" s="168"/>
      <c r="O79" s="168"/>
      <c r="P79" s="168"/>
      <c r="Q79" s="168"/>
      <c r="R79" s="168"/>
      <c r="S79" s="168"/>
      <c r="T79" s="168"/>
      <c r="U79" s="168"/>
      <c r="V79" s="168"/>
      <c r="W79" s="168"/>
    </row>
    <row r="80" spans="1:23">
      <c r="A80" s="178"/>
      <c r="B80" s="168"/>
      <c r="C80" s="168"/>
      <c r="D80" s="168"/>
      <c r="E80" s="168"/>
      <c r="F80" s="851"/>
      <c r="G80" s="168"/>
      <c r="H80" s="168"/>
      <c r="I80" s="168"/>
      <c r="J80" s="168"/>
      <c r="K80" s="168"/>
      <c r="L80" s="168"/>
      <c r="M80" s="168"/>
      <c r="N80" s="168"/>
      <c r="O80" s="168"/>
      <c r="P80" s="168"/>
      <c r="Q80" s="168"/>
      <c r="R80" s="168"/>
      <c r="S80" s="168"/>
      <c r="T80" s="168"/>
      <c r="U80" s="168"/>
      <c r="V80" s="168"/>
      <c r="W80" s="168"/>
    </row>
    <row r="81" spans="1:23">
      <c r="A81" s="178"/>
      <c r="B81" s="168"/>
      <c r="C81" s="168"/>
      <c r="D81" s="168"/>
      <c r="E81" s="168"/>
      <c r="F81" s="851"/>
      <c r="G81" s="168"/>
      <c r="H81" s="168"/>
      <c r="I81" s="168"/>
      <c r="J81" s="168"/>
      <c r="K81" s="168"/>
      <c r="L81" s="168"/>
      <c r="M81" s="168"/>
      <c r="N81" s="168"/>
      <c r="O81" s="168"/>
      <c r="P81" s="168"/>
      <c r="Q81" s="168"/>
      <c r="R81" s="168"/>
      <c r="S81" s="168"/>
      <c r="T81" s="168"/>
      <c r="U81" s="168"/>
      <c r="V81" s="168"/>
      <c r="W81" s="168"/>
    </row>
    <row r="82" spans="1:23">
      <c r="A82" s="178"/>
      <c r="B82" s="168"/>
      <c r="C82" s="168"/>
      <c r="D82" s="168"/>
      <c r="E82" s="168"/>
      <c r="F82" s="851"/>
      <c r="G82" s="168"/>
      <c r="H82" s="168"/>
      <c r="I82" s="168"/>
      <c r="J82" s="168"/>
      <c r="K82" s="168"/>
      <c r="L82" s="168"/>
      <c r="M82" s="168"/>
      <c r="N82" s="168"/>
      <c r="O82" s="168"/>
      <c r="P82" s="168"/>
      <c r="Q82" s="168"/>
      <c r="R82" s="168"/>
      <c r="S82" s="168"/>
      <c r="T82" s="168"/>
      <c r="U82" s="168"/>
      <c r="V82" s="168"/>
      <c r="W82" s="168"/>
    </row>
    <row r="83" spans="1:23">
      <c r="A83" s="178"/>
      <c r="B83" s="168"/>
      <c r="C83" s="168"/>
      <c r="D83" s="168"/>
      <c r="E83" s="168"/>
      <c r="F83" s="851"/>
      <c r="G83" s="168"/>
      <c r="H83" s="168"/>
      <c r="I83" s="168"/>
      <c r="J83" s="168"/>
      <c r="K83" s="168"/>
      <c r="L83" s="168"/>
      <c r="M83" s="168"/>
      <c r="N83" s="168"/>
      <c r="O83" s="168"/>
      <c r="P83" s="168"/>
      <c r="Q83" s="168"/>
      <c r="R83" s="168"/>
      <c r="S83" s="168"/>
      <c r="T83" s="168"/>
      <c r="U83" s="168"/>
      <c r="V83" s="168"/>
      <c r="W83" s="168"/>
    </row>
    <row r="84" spans="1:23">
      <c r="A84" s="178"/>
      <c r="B84" s="168"/>
      <c r="C84" s="168"/>
      <c r="D84" s="168"/>
      <c r="E84" s="168"/>
      <c r="F84" s="851"/>
      <c r="G84" s="168"/>
      <c r="H84" s="168"/>
      <c r="I84" s="168"/>
      <c r="J84" s="168"/>
      <c r="K84" s="168"/>
      <c r="L84" s="168"/>
      <c r="M84" s="168"/>
      <c r="N84" s="168"/>
      <c r="O84" s="168"/>
      <c r="P84" s="168"/>
      <c r="Q84" s="168"/>
      <c r="R84" s="168"/>
      <c r="S84" s="168"/>
      <c r="T84" s="168"/>
      <c r="U84" s="168"/>
      <c r="V84" s="168"/>
      <c r="W84" s="168"/>
    </row>
    <row r="85" spans="1:23">
      <c r="A85" s="178"/>
      <c r="B85" s="168"/>
      <c r="C85" s="168"/>
      <c r="D85" s="168"/>
      <c r="E85" s="168"/>
      <c r="F85" s="851"/>
      <c r="G85" s="168"/>
      <c r="H85" s="168"/>
      <c r="I85" s="168"/>
      <c r="J85" s="168"/>
      <c r="K85" s="168"/>
      <c r="L85" s="168"/>
      <c r="M85" s="168"/>
      <c r="N85" s="168"/>
      <c r="O85" s="168"/>
      <c r="P85" s="168"/>
      <c r="Q85" s="168"/>
      <c r="R85" s="168"/>
      <c r="S85" s="168"/>
      <c r="T85" s="168"/>
      <c r="U85" s="168"/>
      <c r="V85" s="168"/>
      <c r="W85" s="168"/>
    </row>
    <row r="86" spans="1:23">
      <c r="A86" s="178"/>
      <c r="B86" s="168"/>
      <c r="C86" s="168"/>
      <c r="D86" s="168"/>
      <c r="E86" s="168"/>
      <c r="F86" s="851"/>
      <c r="G86" s="168"/>
      <c r="H86" s="168"/>
      <c r="I86" s="168"/>
      <c r="J86" s="168"/>
      <c r="K86" s="168"/>
      <c r="L86" s="168"/>
      <c r="M86" s="168"/>
      <c r="N86" s="168"/>
      <c r="O86" s="168"/>
      <c r="P86" s="168"/>
      <c r="Q86" s="168"/>
      <c r="R86" s="168"/>
      <c r="S86" s="168"/>
      <c r="T86" s="168"/>
      <c r="U86" s="168"/>
      <c r="V86" s="168"/>
      <c r="W86" s="168"/>
    </row>
    <row r="87" spans="1:23">
      <c r="A87" s="178"/>
      <c r="B87" s="168"/>
      <c r="C87" s="168"/>
      <c r="D87" s="168"/>
      <c r="E87" s="168"/>
      <c r="F87" s="851"/>
      <c r="G87" s="168"/>
      <c r="H87" s="168"/>
      <c r="I87" s="168"/>
      <c r="J87" s="168"/>
      <c r="K87" s="168"/>
      <c r="L87" s="168"/>
      <c r="M87" s="168"/>
      <c r="N87" s="168"/>
      <c r="O87" s="168"/>
      <c r="P87" s="168"/>
      <c r="Q87" s="168"/>
      <c r="R87" s="168"/>
      <c r="S87" s="168"/>
      <c r="T87" s="168"/>
      <c r="U87" s="168"/>
      <c r="V87" s="168"/>
      <c r="W87" s="168"/>
    </row>
    <row r="88" spans="1:23">
      <c r="A88" s="178"/>
      <c r="B88" s="168"/>
      <c r="C88" s="168"/>
      <c r="D88" s="168"/>
      <c r="E88" s="168"/>
      <c r="F88" s="851"/>
      <c r="G88" s="168"/>
      <c r="H88" s="168"/>
      <c r="I88" s="168"/>
      <c r="J88" s="168"/>
      <c r="K88" s="168"/>
      <c r="L88" s="168"/>
      <c r="M88" s="168"/>
      <c r="N88" s="168"/>
      <c r="O88" s="168"/>
      <c r="P88" s="168"/>
      <c r="Q88" s="168"/>
      <c r="R88" s="168"/>
      <c r="S88" s="168"/>
      <c r="T88" s="168"/>
      <c r="U88" s="168"/>
      <c r="V88" s="168"/>
      <c r="W88" s="168"/>
    </row>
    <row r="89" spans="1:23">
      <c r="A89" s="178"/>
      <c r="B89" s="168"/>
      <c r="C89" s="168"/>
      <c r="D89" s="168"/>
      <c r="E89" s="168"/>
      <c r="F89" s="851"/>
      <c r="G89" s="168"/>
      <c r="H89" s="168"/>
      <c r="I89" s="168"/>
      <c r="J89" s="168"/>
      <c r="K89" s="168"/>
      <c r="L89" s="168"/>
      <c r="M89" s="168"/>
      <c r="N89" s="168"/>
      <c r="O89" s="168"/>
      <c r="P89" s="168"/>
      <c r="Q89" s="168"/>
      <c r="R89" s="168"/>
      <c r="S89" s="168"/>
      <c r="T89" s="168"/>
      <c r="U89" s="168"/>
      <c r="V89" s="168"/>
      <c r="W89" s="168"/>
    </row>
    <row r="90" spans="1:23">
      <c r="A90" s="178"/>
      <c r="B90" s="168"/>
      <c r="C90" s="168"/>
      <c r="D90" s="168"/>
      <c r="E90" s="168"/>
      <c r="F90" s="851"/>
      <c r="G90" s="168"/>
      <c r="H90" s="168"/>
      <c r="I90" s="168"/>
      <c r="J90" s="168"/>
      <c r="K90" s="168"/>
      <c r="L90" s="168"/>
      <c r="M90" s="168"/>
      <c r="N90" s="168"/>
      <c r="O90" s="168"/>
      <c r="P90" s="168"/>
      <c r="Q90" s="168"/>
      <c r="R90" s="168"/>
      <c r="S90" s="168"/>
      <c r="T90" s="168"/>
      <c r="U90" s="168"/>
      <c r="V90" s="168"/>
      <c r="W90" s="168"/>
    </row>
    <row r="91" spans="1:23">
      <c r="A91" s="178"/>
      <c r="B91" s="168"/>
      <c r="C91" s="168"/>
      <c r="D91" s="168"/>
      <c r="E91" s="168"/>
      <c r="F91" s="851"/>
      <c r="G91" s="168"/>
      <c r="H91" s="168"/>
      <c r="I91" s="168"/>
      <c r="J91" s="168"/>
      <c r="K91" s="168"/>
      <c r="L91" s="168"/>
      <c r="M91" s="168"/>
      <c r="N91" s="168"/>
      <c r="O91" s="168"/>
      <c r="P91" s="168"/>
      <c r="Q91" s="168"/>
      <c r="R91" s="168"/>
      <c r="S91" s="168"/>
      <c r="T91" s="168"/>
      <c r="U91" s="168"/>
      <c r="V91" s="168"/>
      <c r="W91" s="168"/>
    </row>
    <row r="92" spans="1:23">
      <c r="A92" s="178"/>
      <c r="B92" s="168"/>
      <c r="C92" s="168"/>
      <c r="D92" s="168"/>
      <c r="E92" s="168"/>
      <c r="F92" s="851"/>
      <c r="G92" s="168"/>
      <c r="H92" s="168"/>
      <c r="I92" s="168"/>
      <c r="J92" s="168"/>
      <c r="K92" s="168"/>
      <c r="L92" s="168"/>
      <c r="M92" s="168"/>
      <c r="N92" s="168"/>
      <c r="O92" s="168"/>
      <c r="P92" s="168"/>
      <c r="Q92" s="168"/>
      <c r="R92" s="168"/>
      <c r="S92" s="168"/>
      <c r="T92" s="168"/>
      <c r="U92" s="168"/>
      <c r="V92" s="168"/>
      <c r="W92" s="168"/>
    </row>
    <row r="93" spans="1:23">
      <c r="A93" s="178"/>
      <c r="B93" s="168"/>
      <c r="C93" s="168"/>
      <c r="D93" s="168"/>
      <c r="E93" s="168"/>
      <c r="F93" s="851"/>
      <c r="G93" s="168"/>
      <c r="H93" s="168"/>
      <c r="I93" s="168"/>
      <c r="J93" s="168"/>
      <c r="K93" s="168"/>
      <c r="L93" s="168"/>
      <c r="M93" s="168"/>
      <c r="N93" s="168"/>
      <c r="O93" s="168"/>
      <c r="P93" s="168"/>
      <c r="Q93" s="168"/>
      <c r="R93" s="168"/>
      <c r="S93" s="168"/>
      <c r="T93" s="168"/>
      <c r="U93" s="168"/>
      <c r="V93" s="168"/>
      <c r="W93" s="168"/>
    </row>
    <row r="94" spans="1:23">
      <c r="A94" s="178"/>
      <c r="B94" s="168"/>
      <c r="C94" s="168"/>
      <c r="D94" s="168"/>
      <c r="E94" s="168"/>
      <c r="F94" s="851"/>
      <c r="G94" s="168"/>
      <c r="H94" s="168"/>
      <c r="I94" s="168"/>
      <c r="J94" s="168"/>
      <c r="K94" s="168"/>
      <c r="L94" s="168"/>
      <c r="M94" s="168"/>
      <c r="N94" s="168"/>
      <c r="O94" s="168"/>
      <c r="P94" s="168"/>
      <c r="Q94" s="168"/>
      <c r="R94" s="168"/>
      <c r="S94" s="168"/>
      <c r="T94" s="168"/>
      <c r="U94" s="168"/>
      <c r="V94" s="168"/>
      <c r="W94" s="168"/>
    </row>
    <row r="95" spans="1:23">
      <c r="A95" s="178"/>
      <c r="B95" s="168"/>
      <c r="C95" s="168"/>
      <c r="D95" s="168"/>
      <c r="E95" s="168"/>
      <c r="F95" s="851"/>
      <c r="G95" s="168"/>
      <c r="H95" s="168"/>
      <c r="I95" s="168"/>
      <c r="J95" s="168"/>
      <c r="K95" s="168"/>
      <c r="L95" s="168"/>
      <c r="M95" s="168"/>
      <c r="N95" s="168"/>
      <c r="O95" s="168"/>
      <c r="P95" s="168"/>
      <c r="Q95" s="168"/>
      <c r="R95" s="168"/>
      <c r="S95" s="168"/>
      <c r="T95" s="168"/>
      <c r="U95" s="168"/>
      <c r="V95" s="168"/>
      <c r="W95" s="168"/>
    </row>
    <row r="96" spans="1:23">
      <c r="A96" s="178"/>
      <c r="B96" s="168"/>
      <c r="C96" s="168"/>
      <c r="D96" s="168"/>
      <c r="E96" s="168"/>
      <c r="F96" s="851"/>
      <c r="G96" s="168"/>
      <c r="H96" s="168"/>
      <c r="I96" s="168"/>
      <c r="J96" s="168"/>
      <c r="K96" s="168"/>
      <c r="L96" s="168"/>
      <c r="M96" s="168"/>
      <c r="N96" s="168"/>
      <c r="O96" s="168"/>
      <c r="P96" s="168"/>
      <c r="Q96" s="168"/>
      <c r="R96" s="168"/>
      <c r="S96" s="168"/>
      <c r="T96" s="168"/>
      <c r="U96" s="168"/>
      <c r="V96" s="168"/>
      <c r="W96" s="168"/>
    </row>
    <row r="97" spans="1:23">
      <c r="A97" s="178"/>
      <c r="B97" s="168"/>
      <c r="C97" s="168"/>
      <c r="D97" s="168"/>
      <c r="E97" s="168"/>
      <c r="F97" s="851"/>
      <c r="G97" s="168"/>
      <c r="H97" s="168"/>
      <c r="I97" s="168"/>
      <c r="J97" s="168"/>
      <c r="K97" s="168"/>
      <c r="L97" s="168"/>
      <c r="M97" s="168"/>
      <c r="N97" s="168"/>
      <c r="O97" s="168"/>
      <c r="P97" s="168"/>
      <c r="Q97" s="168"/>
      <c r="R97" s="168"/>
      <c r="S97" s="168"/>
      <c r="T97" s="168"/>
      <c r="U97" s="168"/>
      <c r="V97" s="168"/>
      <c r="W97" s="168"/>
    </row>
    <row r="98" spans="1:23">
      <c r="A98" s="178"/>
      <c r="B98" s="168"/>
      <c r="C98" s="168"/>
      <c r="D98" s="168"/>
      <c r="E98" s="168"/>
      <c r="F98" s="851"/>
      <c r="G98" s="168"/>
      <c r="H98" s="168"/>
      <c r="I98" s="168"/>
      <c r="J98" s="168"/>
      <c r="K98" s="168"/>
      <c r="L98" s="168"/>
      <c r="M98" s="168"/>
      <c r="N98" s="168"/>
      <c r="O98" s="168"/>
      <c r="P98" s="168"/>
      <c r="Q98" s="168"/>
      <c r="R98" s="168"/>
      <c r="S98" s="168"/>
      <c r="T98" s="168"/>
      <c r="U98" s="168"/>
      <c r="V98" s="168"/>
      <c r="W98" s="168"/>
    </row>
    <row r="99" spans="1:23">
      <c r="A99" s="178"/>
      <c r="B99" s="168"/>
      <c r="C99" s="168"/>
      <c r="D99" s="168"/>
      <c r="E99" s="168"/>
      <c r="F99" s="851"/>
      <c r="G99" s="168"/>
      <c r="H99" s="168"/>
      <c r="I99" s="168"/>
      <c r="J99" s="168"/>
      <c r="K99" s="168"/>
      <c r="L99" s="168"/>
      <c r="M99" s="168"/>
      <c r="N99" s="168"/>
      <c r="O99" s="168"/>
      <c r="P99" s="168"/>
      <c r="Q99" s="168"/>
      <c r="R99" s="168"/>
      <c r="S99" s="168"/>
      <c r="T99" s="168"/>
      <c r="U99" s="168"/>
      <c r="V99" s="168"/>
      <c r="W99" s="168"/>
    </row>
    <row r="100" spans="1:23">
      <c r="A100" s="178"/>
      <c r="B100" s="168"/>
      <c r="C100" s="168"/>
      <c r="D100" s="168"/>
      <c r="E100" s="168"/>
      <c r="F100" s="851"/>
      <c r="G100" s="168"/>
      <c r="H100" s="168"/>
      <c r="I100" s="168"/>
      <c r="J100" s="168"/>
      <c r="K100" s="168"/>
      <c r="L100" s="168"/>
      <c r="M100" s="168"/>
      <c r="N100" s="168"/>
      <c r="O100" s="168"/>
      <c r="P100" s="168"/>
      <c r="Q100" s="168"/>
      <c r="R100" s="168"/>
      <c r="S100" s="168"/>
      <c r="T100" s="168"/>
      <c r="U100" s="168"/>
      <c r="V100" s="168"/>
      <c r="W100" s="168"/>
    </row>
    <row r="101" spans="1:23">
      <c r="A101" s="178"/>
      <c r="B101" s="168"/>
      <c r="C101" s="168"/>
      <c r="D101" s="168"/>
      <c r="E101" s="168"/>
      <c r="F101" s="851"/>
      <c r="G101" s="168"/>
      <c r="H101" s="168"/>
      <c r="I101" s="168"/>
      <c r="J101" s="168"/>
      <c r="K101" s="168"/>
      <c r="L101" s="168"/>
      <c r="M101" s="168"/>
      <c r="N101" s="168"/>
      <c r="O101" s="168"/>
      <c r="P101" s="168"/>
      <c r="Q101" s="168"/>
      <c r="R101" s="168"/>
      <c r="S101" s="168"/>
      <c r="T101" s="168"/>
      <c r="U101" s="168"/>
      <c r="V101" s="168"/>
      <c r="W101" s="168"/>
    </row>
    <row r="222" spans="1:23" s="177" customFormat="1">
      <c r="A222" s="169"/>
      <c r="B222" s="167"/>
      <c r="C222" s="167"/>
      <c r="D222" s="167"/>
      <c r="E222" s="167"/>
      <c r="F222" s="846"/>
      <c r="G222" s="167"/>
      <c r="H222" s="167"/>
      <c r="I222" s="167"/>
      <c r="J222" s="167"/>
      <c r="K222" s="167"/>
      <c r="L222" s="167"/>
      <c r="M222" s="167"/>
      <c r="N222" s="167"/>
      <c r="O222" s="167"/>
      <c r="P222" s="167"/>
      <c r="Q222" s="167"/>
      <c r="R222" s="167"/>
      <c r="S222" s="167"/>
      <c r="T222" s="167"/>
      <c r="U222" s="167"/>
      <c r="V222" s="167"/>
      <c r="W222" s="167"/>
    </row>
    <row r="223" spans="1:23" s="177" customFormat="1">
      <c r="A223" s="169"/>
      <c r="B223" s="167"/>
      <c r="C223" s="167"/>
      <c r="D223" s="167"/>
      <c r="E223" s="167"/>
      <c r="F223" s="846"/>
      <c r="G223" s="167"/>
      <c r="H223" s="167"/>
      <c r="I223" s="167"/>
      <c r="J223" s="167"/>
      <c r="K223" s="167"/>
      <c r="L223" s="167"/>
      <c r="M223" s="167"/>
      <c r="N223" s="167"/>
      <c r="O223" s="167"/>
      <c r="P223" s="167"/>
      <c r="Q223" s="167"/>
      <c r="R223" s="167"/>
      <c r="S223" s="167"/>
      <c r="T223" s="167"/>
      <c r="U223" s="167"/>
      <c r="V223" s="167"/>
      <c r="W223" s="167"/>
    </row>
    <row r="224" spans="1:23" s="177" customFormat="1">
      <c r="A224" s="169"/>
      <c r="B224" s="167"/>
      <c r="C224" s="167"/>
      <c r="D224" s="167"/>
      <c r="E224" s="167"/>
      <c r="F224" s="846"/>
      <c r="G224" s="167"/>
      <c r="H224" s="167"/>
      <c r="I224" s="167"/>
      <c r="J224" s="167"/>
      <c r="K224" s="167"/>
      <c r="L224" s="167"/>
      <c r="M224" s="167"/>
      <c r="N224" s="167"/>
      <c r="O224" s="167"/>
      <c r="P224" s="167"/>
      <c r="Q224" s="167"/>
      <c r="R224" s="167"/>
      <c r="S224" s="167"/>
      <c r="T224" s="167"/>
      <c r="U224" s="167"/>
      <c r="V224" s="167"/>
      <c r="W224" s="167"/>
    </row>
    <row r="225" spans="1:23" s="177" customFormat="1">
      <c r="A225" s="169"/>
      <c r="B225" s="167"/>
      <c r="C225" s="167"/>
      <c r="D225" s="167"/>
      <c r="E225" s="167"/>
      <c r="F225" s="846"/>
      <c r="G225" s="167"/>
      <c r="H225" s="167"/>
      <c r="I225" s="167"/>
      <c r="J225" s="167"/>
      <c r="K225" s="167"/>
      <c r="L225" s="167"/>
      <c r="M225" s="167"/>
      <c r="N225" s="167"/>
      <c r="O225" s="167"/>
      <c r="P225" s="167"/>
      <c r="Q225" s="167"/>
      <c r="R225" s="167"/>
      <c r="S225" s="167"/>
      <c r="T225" s="167"/>
      <c r="U225" s="167"/>
      <c r="V225" s="167"/>
      <c r="W225" s="167"/>
    </row>
    <row r="226" spans="1:23" s="177" customFormat="1">
      <c r="A226" s="169"/>
      <c r="B226" s="167"/>
      <c r="C226" s="167"/>
      <c r="D226" s="167"/>
      <c r="E226" s="167"/>
      <c r="F226" s="846"/>
      <c r="G226" s="167"/>
      <c r="H226" s="167"/>
      <c r="I226" s="167"/>
      <c r="J226" s="167"/>
      <c r="K226" s="167"/>
      <c r="L226" s="167"/>
      <c r="M226" s="167"/>
      <c r="N226" s="167"/>
      <c r="O226" s="167"/>
      <c r="P226" s="167"/>
      <c r="Q226" s="167"/>
      <c r="R226" s="167"/>
      <c r="S226" s="167"/>
      <c r="T226" s="167"/>
      <c r="U226" s="167"/>
      <c r="V226" s="167"/>
      <c r="W226" s="167"/>
    </row>
    <row r="227" spans="1:23" s="177" customFormat="1">
      <c r="A227" s="169"/>
      <c r="B227" s="167"/>
      <c r="C227" s="167"/>
      <c r="D227" s="167"/>
      <c r="E227" s="167"/>
      <c r="F227" s="846"/>
      <c r="G227" s="167"/>
      <c r="H227" s="167"/>
      <c r="I227" s="167"/>
      <c r="J227" s="167"/>
      <c r="K227" s="167"/>
      <c r="L227" s="167"/>
      <c r="M227" s="167"/>
      <c r="N227" s="167"/>
      <c r="O227" s="167"/>
      <c r="P227" s="167"/>
      <c r="Q227" s="167"/>
      <c r="R227" s="167"/>
      <c r="S227" s="167"/>
      <c r="T227" s="167"/>
      <c r="U227" s="167"/>
      <c r="V227" s="167"/>
      <c r="W227" s="167"/>
    </row>
    <row r="228" spans="1:23" s="177" customFormat="1">
      <c r="A228" s="169"/>
      <c r="B228" s="167"/>
      <c r="C228" s="167"/>
      <c r="D228" s="167"/>
      <c r="E228" s="167"/>
      <c r="F228" s="846"/>
      <c r="G228" s="167"/>
      <c r="H228" s="167"/>
      <c r="I228" s="167"/>
      <c r="J228" s="167"/>
      <c r="K228" s="167"/>
      <c r="L228" s="167"/>
      <c r="M228" s="167"/>
      <c r="N228" s="167"/>
      <c r="O228" s="167"/>
      <c r="P228" s="167"/>
      <c r="Q228" s="167"/>
      <c r="R228" s="167"/>
      <c r="S228" s="167"/>
      <c r="T228" s="167"/>
      <c r="U228" s="167"/>
      <c r="V228" s="167"/>
      <c r="W228" s="167"/>
    </row>
    <row r="229" spans="1:23" s="177" customFormat="1">
      <c r="A229" s="169"/>
      <c r="B229" s="167"/>
      <c r="C229" s="167"/>
      <c r="D229" s="167"/>
      <c r="E229" s="167"/>
      <c r="F229" s="846"/>
      <c r="G229" s="167"/>
      <c r="H229" s="167"/>
      <c r="I229" s="167"/>
      <c r="J229" s="167"/>
      <c r="K229" s="167"/>
      <c r="L229" s="167"/>
      <c r="M229" s="167"/>
      <c r="N229" s="167"/>
      <c r="O229" s="167"/>
      <c r="P229" s="167"/>
      <c r="Q229" s="167"/>
      <c r="R229" s="167"/>
      <c r="S229" s="167"/>
      <c r="T229" s="167"/>
      <c r="U229" s="167"/>
      <c r="V229" s="167"/>
      <c r="W229" s="167"/>
    </row>
    <row r="230" spans="1:23" s="177" customFormat="1">
      <c r="A230" s="169"/>
      <c r="B230" s="167"/>
      <c r="C230" s="167"/>
      <c r="D230" s="167"/>
      <c r="E230" s="167"/>
      <c r="F230" s="846"/>
      <c r="G230" s="167"/>
      <c r="H230" s="167"/>
      <c r="I230" s="167"/>
      <c r="J230" s="167"/>
      <c r="K230" s="167"/>
      <c r="L230" s="167"/>
      <c r="M230" s="167"/>
      <c r="N230" s="167"/>
      <c r="O230" s="167"/>
      <c r="P230" s="167"/>
      <c r="Q230" s="167"/>
      <c r="R230" s="167"/>
      <c r="S230" s="167"/>
      <c r="T230" s="167"/>
      <c r="U230" s="167"/>
      <c r="V230" s="167"/>
      <c r="W230" s="167"/>
    </row>
    <row r="231" spans="1:23" s="177" customFormat="1">
      <c r="A231" s="169"/>
      <c r="B231" s="167"/>
      <c r="C231" s="167"/>
      <c r="D231" s="167"/>
      <c r="E231" s="167"/>
      <c r="F231" s="846"/>
      <c r="G231" s="167"/>
      <c r="H231" s="167"/>
      <c r="I231" s="167"/>
      <c r="J231" s="167"/>
      <c r="K231" s="167"/>
      <c r="L231" s="167"/>
      <c r="M231" s="167"/>
      <c r="N231" s="167"/>
      <c r="O231" s="167"/>
      <c r="P231" s="167"/>
      <c r="Q231" s="167"/>
      <c r="R231" s="167"/>
      <c r="S231" s="167"/>
      <c r="T231" s="167"/>
      <c r="U231" s="167"/>
      <c r="V231" s="167"/>
      <c r="W231" s="167"/>
    </row>
    <row r="232" spans="1:23" s="177" customFormat="1">
      <c r="A232" s="169"/>
      <c r="B232" s="167"/>
      <c r="C232" s="167"/>
      <c r="D232" s="167"/>
      <c r="E232" s="167"/>
      <c r="F232" s="846"/>
      <c r="G232" s="167"/>
      <c r="H232" s="167"/>
      <c r="I232" s="167"/>
      <c r="J232" s="167"/>
      <c r="K232" s="167"/>
      <c r="L232" s="167"/>
      <c r="M232" s="167"/>
      <c r="N232" s="167"/>
      <c r="O232" s="167"/>
      <c r="P232" s="167"/>
      <c r="Q232" s="167"/>
      <c r="R232" s="167"/>
      <c r="S232" s="167"/>
      <c r="T232" s="167"/>
      <c r="U232" s="167"/>
      <c r="V232" s="167"/>
      <c r="W232" s="167"/>
    </row>
  </sheetData>
  <mergeCells count="8">
    <mergeCell ref="A1:W1"/>
    <mergeCell ref="A2:W2"/>
    <mergeCell ref="A56:B56"/>
    <mergeCell ref="A58:B58"/>
    <mergeCell ref="A57:J57"/>
    <mergeCell ref="B3:E3"/>
    <mergeCell ref="B4:E4"/>
    <mergeCell ref="A55:B55"/>
  </mergeCells>
  <phoneticPr fontId="86" type="noConversion"/>
  <pageMargins left="0.16" right="0.16" top="0.75" bottom="0.75" header="0.3" footer="0.3"/>
  <pageSetup paperSize="9" scale="40" orientation="landscape" r:id="rId1"/>
  <rowBreaks count="1" manualBreakCount="1">
    <brk id="49" max="16383" man="1"/>
  </row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Y232"/>
  <sheetViews>
    <sheetView view="pageBreakPreview" topLeftCell="C1" zoomScale="60" workbookViewId="0">
      <selection activeCell="W30" sqref="W30"/>
    </sheetView>
  </sheetViews>
  <sheetFormatPr defaultRowHeight="15.75"/>
  <cols>
    <col min="1" max="1" width="6.5" style="169" customWidth="1"/>
    <col min="2" max="2" width="68.1640625" style="167" customWidth="1"/>
    <col min="3" max="3" width="17.1640625" style="167" customWidth="1"/>
    <col min="4" max="4" width="16.6640625" style="167" customWidth="1"/>
    <col min="5" max="5" width="23.83203125" style="167" customWidth="1"/>
    <col min="6" max="6" width="16.5" style="715" customWidth="1"/>
    <col min="7" max="7" width="18.1640625" style="167" customWidth="1"/>
    <col min="8" max="8" width="18" style="167" customWidth="1"/>
    <col min="9" max="9" width="27.1640625" style="167" bestFit="1" customWidth="1"/>
    <col min="10" max="10" width="19.6640625" style="167" hidden="1" customWidth="1"/>
    <col min="11" max="11" width="18.5" style="167" bestFit="1" customWidth="1"/>
    <col min="12" max="12" width="15.5" style="167" bestFit="1" customWidth="1"/>
    <col min="13" max="13" width="20.1640625" style="167" customWidth="1"/>
    <col min="14" max="14" width="17.83203125" style="167" hidden="1" customWidth="1"/>
    <col min="15" max="15" width="17.83203125" style="167" customWidth="1"/>
    <col min="16" max="17" width="17.83203125" style="167" hidden="1" customWidth="1"/>
    <col min="18" max="18" width="17.33203125" style="167" customWidth="1"/>
    <col min="19" max="19" width="13.5" style="167" hidden="1" customWidth="1"/>
    <col min="20" max="20" width="15" style="167" customWidth="1"/>
    <col min="21" max="21" width="13" style="167" customWidth="1"/>
    <col min="22" max="22" width="16.83203125" style="167" customWidth="1"/>
    <col min="23" max="23" width="25.5" style="167" customWidth="1"/>
    <col min="24" max="24" width="23.83203125" style="167" customWidth="1"/>
    <col min="25" max="25" width="15.6640625" style="167" customWidth="1"/>
    <col min="26" max="16384" width="9.33203125" style="168"/>
  </cols>
  <sheetData>
    <row r="1" spans="1:25" ht="18.75">
      <c r="A1" s="1246" t="s">
        <v>427</v>
      </c>
      <c r="B1" s="1246"/>
      <c r="C1" s="1246"/>
      <c r="D1" s="1246"/>
      <c r="E1" s="1246"/>
      <c r="F1" s="1246"/>
      <c r="G1" s="1246"/>
      <c r="H1" s="1246"/>
      <c r="I1" s="1246"/>
      <c r="J1" s="1246"/>
      <c r="K1" s="1246"/>
      <c r="L1" s="1246"/>
      <c r="M1" s="1246"/>
      <c r="N1" s="1246"/>
      <c r="O1" s="1246"/>
      <c r="P1" s="1246"/>
      <c r="Q1" s="1246"/>
      <c r="R1" s="1246"/>
      <c r="S1" s="1246"/>
      <c r="T1" s="1246"/>
      <c r="U1" s="1246"/>
      <c r="V1" s="1246"/>
      <c r="W1" s="1246"/>
      <c r="X1" s="1246"/>
      <c r="Y1" s="1246"/>
    </row>
    <row r="2" spans="1:25" ht="18.75">
      <c r="A2" s="1247" t="s">
        <v>187</v>
      </c>
      <c r="B2" s="1247"/>
      <c r="C2" s="1247"/>
      <c r="D2" s="1247"/>
      <c r="E2" s="1247"/>
      <c r="F2" s="1247"/>
      <c r="G2" s="1247"/>
      <c r="H2" s="1247"/>
      <c r="I2" s="1247"/>
      <c r="J2" s="1247"/>
      <c r="K2" s="1247"/>
      <c r="L2" s="1247"/>
      <c r="M2" s="1247"/>
      <c r="N2" s="1247"/>
      <c r="O2" s="1247"/>
      <c r="P2" s="1247"/>
      <c r="Q2" s="1247"/>
      <c r="R2" s="1247"/>
      <c r="S2" s="1247"/>
      <c r="T2" s="1247"/>
      <c r="U2" s="1247"/>
      <c r="V2" s="1247"/>
      <c r="W2" s="1247"/>
      <c r="X2" s="1247"/>
      <c r="Y2" s="1247"/>
    </row>
    <row r="3" spans="1:25" s="180" customFormat="1" ht="18.75">
      <c r="A3" s="1008"/>
      <c r="B3" s="1248" t="s">
        <v>1053</v>
      </c>
      <c r="C3" s="1248"/>
      <c r="D3" s="1248"/>
      <c r="E3" s="1248"/>
      <c r="F3" s="1009"/>
      <c r="G3" s="1010"/>
      <c r="H3" s="1010"/>
      <c r="I3" s="1010"/>
      <c r="J3" s="1010"/>
      <c r="K3" s="1010"/>
      <c r="L3" s="1010"/>
      <c r="M3" s="1010"/>
      <c r="N3" s="1010"/>
      <c r="O3" s="1010"/>
      <c r="P3" s="1010"/>
      <c r="Q3" s="1010"/>
      <c r="R3" s="1010"/>
      <c r="S3" s="1010"/>
      <c r="T3" s="1010"/>
      <c r="U3" s="1010"/>
      <c r="V3" s="1010"/>
      <c r="W3" s="1010"/>
      <c r="X3" s="1010"/>
      <c r="Y3" s="1010"/>
    </row>
    <row r="4" spans="1:25" s="180" customFormat="1" ht="18.75">
      <c r="A4" s="1008"/>
      <c r="B4" s="1248" t="s">
        <v>1036</v>
      </c>
      <c r="C4" s="1248"/>
      <c r="D4" s="1248"/>
      <c r="E4" s="1248"/>
      <c r="F4" s="1009"/>
      <c r="G4" s="1010"/>
      <c r="H4" s="1010"/>
      <c r="I4" s="1010"/>
      <c r="J4" s="1010"/>
      <c r="K4" s="1010"/>
      <c r="L4" s="1010"/>
      <c r="N4" s="1010"/>
      <c r="O4" s="1010"/>
      <c r="P4" s="1010"/>
      <c r="Q4" s="1010"/>
      <c r="R4" s="1010"/>
      <c r="S4" s="1010"/>
      <c r="T4" s="1010"/>
      <c r="U4" s="1010"/>
      <c r="V4" s="1010"/>
      <c r="W4" s="1010"/>
      <c r="X4" s="1010"/>
      <c r="Y4" s="1010"/>
    </row>
    <row r="5" spans="1:25" s="180" customFormat="1" ht="21" thickBot="1">
      <c r="B5" s="1095" t="s">
        <v>82</v>
      </c>
      <c r="C5" s="1007" t="s">
        <v>17</v>
      </c>
      <c r="D5" s="1015"/>
      <c r="E5" s="1015"/>
      <c r="F5" s="1019"/>
      <c r="G5" s="1015"/>
      <c r="H5" s="1015"/>
      <c r="I5" s="1015"/>
      <c r="J5" s="1015"/>
      <c r="K5" s="1015"/>
      <c r="L5" s="1015"/>
      <c r="M5" s="1015"/>
      <c r="N5" s="1015"/>
      <c r="O5" s="1015"/>
      <c r="P5" s="1015"/>
      <c r="Q5" s="1015"/>
      <c r="R5" s="1015"/>
      <c r="S5" s="1015"/>
      <c r="T5" s="1015"/>
      <c r="U5" s="1015"/>
      <c r="V5" s="1017"/>
      <c r="W5" s="1015"/>
      <c r="X5" s="1018" t="s">
        <v>780</v>
      </c>
      <c r="Y5" s="1017"/>
    </row>
    <row r="6" spans="1:25" s="172" customFormat="1" ht="66">
      <c r="A6" s="1143" t="s">
        <v>153</v>
      </c>
      <c r="B6" s="1144" t="s">
        <v>154</v>
      </c>
      <c r="C6" s="1144" t="s">
        <v>618</v>
      </c>
      <c r="D6" s="1144" t="s">
        <v>224</v>
      </c>
      <c r="E6" s="1144" t="s">
        <v>233</v>
      </c>
      <c r="F6" s="717" t="s">
        <v>951</v>
      </c>
      <c r="G6" s="1144" t="s">
        <v>225</v>
      </c>
      <c r="H6" s="1144" t="s">
        <v>985</v>
      </c>
      <c r="I6" s="1144" t="s">
        <v>226</v>
      </c>
      <c r="J6" s="1144" t="s">
        <v>374</v>
      </c>
      <c r="K6" s="1144" t="s">
        <v>171</v>
      </c>
      <c r="L6" s="1144" t="s">
        <v>227</v>
      </c>
      <c r="M6" s="1144" t="s">
        <v>619</v>
      </c>
      <c r="N6" s="1144" t="s">
        <v>228</v>
      </c>
      <c r="O6" s="1144" t="s">
        <v>392</v>
      </c>
      <c r="P6" s="1144" t="s">
        <v>393</v>
      </c>
      <c r="Q6" s="1144" t="s">
        <v>394</v>
      </c>
      <c r="R6" s="1144" t="s">
        <v>229</v>
      </c>
      <c r="S6" s="1144" t="s">
        <v>395</v>
      </c>
      <c r="T6" s="1144" t="s">
        <v>188</v>
      </c>
      <c r="U6" s="1144" t="s">
        <v>230</v>
      </c>
      <c r="V6" s="1144" t="s">
        <v>231</v>
      </c>
      <c r="W6" s="1144" t="s">
        <v>396</v>
      </c>
      <c r="X6" s="1144" t="s">
        <v>232</v>
      </c>
      <c r="Y6" s="199" t="s">
        <v>155</v>
      </c>
    </row>
    <row r="7" spans="1:25" s="173" customFormat="1" ht="16.5" thickBot="1">
      <c r="A7" s="200"/>
      <c r="B7" s="201"/>
      <c r="C7" s="201"/>
      <c r="D7" s="202"/>
      <c r="E7" s="201" t="s">
        <v>1068</v>
      </c>
      <c r="F7" s="201" t="s">
        <v>128</v>
      </c>
      <c r="G7" s="201"/>
      <c r="H7" s="201" t="s">
        <v>23</v>
      </c>
      <c r="I7" s="201"/>
      <c r="J7" s="201"/>
      <c r="K7" s="201" t="s">
        <v>465</v>
      </c>
      <c r="L7" s="201" t="s">
        <v>100</v>
      </c>
      <c r="M7" s="201"/>
      <c r="N7" s="202"/>
      <c r="O7" s="202"/>
      <c r="P7" s="202"/>
      <c r="Q7" s="202"/>
      <c r="R7" s="201"/>
      <c r="S7" s="201"/>
      <c r="T7" s="201" t="s">
        <v>466</v>
      </c>
      <c r="U7" s="201"/>
      <c r="V7" s="202"/>
      <c r="W7" s="201" t="s">
        <v>467</v>
      </c>
      <c r="X7" s="201"/>
      <c r="Y7" s="203"/>
    </row>
    <row r="8" spans="1:25" s="174" customFormat="1" ht="16.5">
      <c r="A8" s="1026">
        <v>1</v>
      </c>
      <c r="B8" s="204">
        <v>2</v>
      </c>
      <c r="C8" s="204">
        <v>3</v>
      </c>
      <c r="D8" s="204">
        <v>4</v>
      </c>
      <c r="E8" s="204">
        <v>5</v>
      </c>
      <c r="F8" s="1027">
        <v>6</v>
      </c>
      <c r="G8" s="204">
        <v>7</v>
      </c>
      <c r="H8" s="204">
        <v>8</v>
      </c>
      <c r="I8" s="204">
        <v>9</v>
      </c>
      <c r="J8" s="204">
        <v>10</v>
      </c>
      <c r="K8" s="204">
        <v>11</v>
      </c>
      <c r="L8" s="204">
        <v>12</v>
      </c>
      <c r="M8" s="204">
        <v>13</v>
      </c>
      <c r="N8" s="204">
        <v>14</v>
      </c>
      <c r="O8" s="204">
        <v>15</v>
      </c>
      <c r="P8" s="204">
        <v>16</v>
      </c>
      <c r="Q8" s="204">
        <v>17</v>
      </c>
      <c r="R8" s="204">
        <v>18</v>
      </c>
      <c r="S8" s="204">
        <v>19</v>
      </c>
      <c r="T8" s="204">
        <v>20</v>
      </c>
      <c r="U8" s="204">
        <v>21</v>
      </c>
      <c r="V8" s="204">
        <v>22</v>
      </c>
      <c r="W8" s="204">
        <v>23</v>
      </c>
      <c r="X8" s="204">
        <v>24</v>
      </c>
      <c r="Y8" s="1028">
        <v>25</v>
      </c>
    </row>
    <row r="9" spans="1:25" ht="16.5">
      <c r="A9" s="208"/>
      <c r="B9" s="581"/>
      <c r="C9" s="951"/>
      <c r="D9" s="951"/>
      <c r="E9" s="951"/>
      <c r="F9" s="947"/>
      <c r="G9" s="947"/>
      <c r="H9" s="947"/>
      <c r="I9" s="947"/>
      <c r="J9" s="947"/>
      <c r="K9" s="947"/>
      <c r="L9" s="947"/>
      <c r="M9" s="947"/>
      <c r="N9" s="947"/>
      <c r="O9" s="947"/>
      <c r="P9" s="947"/>
      <c r="Q9" s="947"/>
      <c r="R9" s="947"/>
      <c r="S9" s="947"/>
      <c r="T9" s="947"/>
      <c r="U9" s="947"/>
      <c r="V9" s="947"/>
      <c r="W9" s="947"/>
      <c r="X9" s="947"/>
      <c r="Y9" s="212"/>
    </row>
    <row r="10" spans="1:25" ht="16.5">
      <c r="A10" s="208"/>
      <c r="B10" s="581" t="s">
        <v>983</v>
      </c>
      <c r="C10" s="951"/>
      <c r="D10" s="951"/>
      <c r="E10" s="951"/>
      <c r="F10" s="947"/>
      <c r="G10" s="947"/>
      <c r="H10" s="947"/>
      <c r="I10" s="947"/>
      <c r="J10" s="947"/>
      <c r="K10" s="947"/>
      <c r="L10" s="947"/>
      <c r="M10" s="947"/>
      <c r="N10" s="947"/>
      <c r="O10" s="947"/>
      <c r="P10" s="947"/>
      <c r="Q10" s="947"/>
      <c r="R10" s="947"/>
      <c r="S10" s="947"/>
      <c r="T10" s="947"/>
      <c r="U10" s="947"/>
      <c r="V10" s="947"/>
      <c r="W10" s="947"/>
      <c r="X10" s="947"/>
      <c r="Y10" s="212"/>
    </row>
    <row r="11" spans="1:25">
      <c r="A11" s="863">
        <v>1</v>
      </c>
      <c r="B11" s="803" t="s">
        <v>1094</v>
      </c>
      <c r="C11" s="975">
        <v>70</v>
      </c>
      <c r="D11" s="975">
        <v>70</v>
      </c>
      <c r="E11" s="946">
        <v>38700</v>
      </c>
      <c r="F11" s="976">
        <f>$F$30*G11%</f>
        <v>3.8534476774119879</v>
      </c>
      <c r="G11" s="949">
        <v>7.0731418454698751</v>
      </c>
      <c r="H11" s="949">
        <v>33.406480975000001</v>
      </c>
      <c r="I11" s="949">
        <f>'D2.1 (n)'!I11/'D2.1 (n)'!F11*'D2.1 (n+1)'!F11</f>
        <v>195.92215828262047</v>
      </c>
      <c r="J11" s="949"/>
      <c r="K11" s="949">
        <f>H11+I11+J11</f>
        <v>229.32863925762047</v>
      </c>
      <c r="L11" s="949">
        <f t="shared" ref="L11:L19" si="0">K11/F11</f>
        <v>59.512586767919935</v>
      </c>
      <c r="M11" s="949">
        <v>0</v>
      </c>
      <c r="N11" s="949">
        <v>0</v>
      </c>
      <c r="O11" s="949">
        <v>0</v>
      </c>
      <c r="P11" s="949">
        <v>0</v>
      </c>
      <c r="Q11" s="949">
        <v>0</v>
      </c>
      <c r="R11" s="949">
        <v>0</v>
      </c>
      <c r="S11" s="949"/>
      <c r="T11" s="949">
        <f>O11</f>
        <v>0</v>
      </c>
      <c r="U11" s="949">
        <v>0</v>
      </c>
      <c r="V11" s="949">
        <v>0</v>
      </c>
      <c r="W11" s="977">
        <f>K11+T11+U11+V11</f>
        <v>229.32863925762047</v>
      </c>
      <c r="X11" s="947">
        <f>W11/(F11*10)</f>
        <v>5.9512586767919933</v>
      </c>
      <c r="Y11" s="212"/>
    </row>
    <row r="12" spans="1:25">
      <c r="A12" s="863">
        <v>2</v>
      </c>
      <c r="B12" s="803" t="s">
        <v>1094</v>
      </c>
      <c r="C12" s="975">
        <v>2</v>
      </c>
      <c r="D12" s="975">
        <v>2</v>
      </c>
      <c r="E12" s="946">
        <v>324</v>
      </c>
      <c r="F12" s="976">
        <f t="shared" ref="F12:F19" si="1">$F$30*G12%</f>
        <v>2.7829337534521041E-2</v>
      </c>
      <c r="G12" s="949">
        <v>5.1081750246918217E-2</v>
      </c>
      <c r="H12" s="949">
        <v>0.29116904999999998</v>
      </c>
      <c r="I12" s="949">
        <f>'D2.1 (n)'!I12/'D2.1 (n)'!F12*'D2.1 (n+1)'!F12</f>
        <v>1.4286933947584914</v>
      </c>
      <c r="J12" s="949"/>
      <c r="K12" s="949">
        <f t="shared" ref="K12:K19" si="2">H12+I12+J12</f>
        <v>1.7198624447584914</v>
      </c>
      <c r="L12" s="949">
        <f t="shared" si="0"/>
        <v>61.800337238537544</v>
      </c>
      <c r="M12" s="949">
        <v>0</v>
      </c>
      <c r="N12" s="949">
        <v>0</v>
      </c>
      <c r="O12" s="949">
        <v>0</v>
      </c>
      <c r="P12" s="949">
        <v>0</v>
      </c>
      <c r="Q12" s="949">
        <v>0</v>
      </c>
      <c r="R12" s="949">
        <v>0</v>
      </c>
      <c r="S12" s="949"/>
      <c r="T12" s="949">
        <f>O12</f>
        <v>0</v>
      </c>
      <c r="U12" s="949">
        <v>0</v>
      </c>
      <c r="V12" s="949">
        <v>0</v>
      </c>
      <c r="W12" s="977">
        <f>K12+T12+U12+V12</f>
        <v>1.7198624447584914</v>
      </c>
      <c r="X12" s="947">
        <f t="shared" ref="X12:X30" si="3">W12/(F12*10)</f>
        <v>6.1800337238537546</v>
      </c>
      <c r="Y12" s="212"/>
    </row>
    <row r="13" spans="1:25">
      <c r="A13" s="863">
        <v>3</v>
      </c>
      <c r="B13" s="803" t="s">
        <v>1097</v>
      </c>
      <c r="C13" s="975">
        <v>27</v>
      </c>
      <c r="D13" s="975">
        <v>27</v>
      </c>
      <c r="E13" s="946">
        <v>19008</v>
      </c>
      <c r="F13" s="976">
        <f t="shared" si="1"/>
        <v>2.2235298608565257</v>
      </c>
      <c r="G13" s="949">
        <v>4.08136905443562</v>
      </c>
      <c r="H13" s="949">
        <v>17.521444653934399</v>
      </c>
      <c r="I13" s="949">
        <f>'D2.1 (n)'!I13/'D2.1 (n)'!F13*'D2.1 (n+1)'!F13</f>
        <v>126.36893688849756</v>
      </c>
      <c r="J13" s="949"/>
      <c r="K13" s="949">
        <f t="shared" si="2"/>
        <v>143.89038154243195</v>
      </c>
      <c r="L13" s="949">
        <f t="shared" si="0"/>
        <v>64.712592385426277</v>
      </c>
      <c r="M13" s="949">
        <v>0</v>
      </c>
      <c r="N13" s="949">
        <v>0</v>
      </c>
      <c r="O13" s="949">
        <v>0</v>
      </c>
      <c r="P13" s="949">
        <v>0</v>
      </c>
      <c r="Q13" s="949">
        <v>0</v>
      </c>
      <c r="R13" s="949">
        <v>0</v>
      </c>
      <c r="S13" s="949"/>
      <c r="T13" s="949">
        <f>O13</f>
        <v>0</v>
      </c>
      <c r="U13" s="949">
        <v>0</v>
      </c>
      <c r="V13" s="949">
        <v>0</v>
      </c>
      <c r="W13" s="977">
        <f>K13+T13+U13+V13</f>
        <v>143.89038154243195</v>
      </c>
      <c r="X13" s="947">
        <f t="shared" si="3"/>
        <v>6.4712592385426273</v>
      </c>
      <c r="Y13" s="212"/>
    </row>
    <row r="14" spans="1:25">
      <c r="A14" s="863">
        <v>4</v>
      </c>
      <c r="B14" s="803" t="s">
        <v>5</v>
      </c>
      <c r="C14" s="975">
        <v>1</v>
      </c>
      <c r="D14" s="975">
        <v>1</v>
      </c>
      <c r="E14" s="946">
        <v>36</v>
      </c>
      <c r="F14" s="976">
        <f t="shared" si="1"/>
        <v>5.7348960212136634E-3</v>
      </c>
      <c r="G14" s="949">
        <v>1.0526607968453863E-2</v>
      </c>
      <c r="H14" s="949">
        <v>1.7999999999999999E-2</v>
      </c>
      <c r="I14" s="949">
        <f>'D2.1 (n)'!I14/'D2.1 (n)'!F14*'D2.1 (n+1)'!F14</f>
        <v>0.31189785378530449</v>
      </c>
      <c r="J14" s="949"/>
      <c r="K14" s="949">
        <f t="shared" si="2"/>
        <v>0.32989785378530451</v>
      </c>
      <c r="L14" s="949">
        <f t="shared" si="0"/>
        <v>57.524644311770615</v>
      </c>
      <c r="M14" s="949">
        <v>0</v>
      </c>
      <c r="N14" s="949">
        <v>0</v>
      </c>
      <c r="O14" s="949">
        <v>0</v>
      </c>
      <c r="P14" s="949">
        <v>0</v>
      </c>
      <c r="Q14" s="949">
        <v>0</v>
      </c>
      <c r="R14" s="949">
        <v>0</v>
      </c>
      <c r="S14" s="949"/>
      <c r="T14" s="949">
        <v>0</v>
      </c>
      <c r="U14" s="949">
        <v>0</v>
      </c>
      <c r="V14" s="949">
        <v>0</v>
      </c>
      <c r="W14" s="977">
        <f t="shared" ref="W14:W19" si="4">K14+T14+U14+V14</f>
        <v>0.32989785378530451</v>
      </c>
      <c r="X14" s="947">
        <f t="shared" si="3"/>
        <v>5.7524644311770619</v>
      </c>
      <c r="Y14" s="212"/>
    </row>
    <row r="15" spans="1:25">
      <c r="A15" s="863">
        <v>5</v>
      </c>
      <c r="B15" s="803" t="s">
        <v>7</v>
      </c>
      <c r="C15" s="975">
        <v>1</v>
      </c>
      <c r="D15" s="975">
        <v>1</v>
      </c>
      <c r="E15" s="946">
        <v>96</v>
      </c>
      <c r="F15" s="976">
        <f t="shared" si="1"/>
        <v>2.515305272462133E-2</v>
      </c>
      <c r="G15" s="949">
        <v>4.6169333194973079E-2</v>
      </c>
      <c r="H15" s="949">
        <v>5.8799999999999998E-2</v>
      </c>
      <c r="I15" s="949">
        <f>'D2.1 (n)'!I15/'D2.1 (n)'!F15*'D2.1 (n+1)'!F15</f>
        <v>1.7204688063640987</v>
      </c>
      <c r="J15" s="949"/>
      <c r="K15" s="949">
        <f t="shared" si="2"/>
        <v>1.7792688063640987</v>
      </c>
      <c r="L15" s="949">
        <f t="shared" si="0"/>
        <v>70.73768841674007</v>
      </c>
      <c r="M15" s="949">
        <v>0</v>
      </c>
      <c r="N15" s="949">
        <v>0</v>
      </c>
      <c r="O15" s="949">
        <v>0</v>
      </c>
      <c r="P15" s="949">
        <v>0</v>
      </c>
      <c r="Q15" s="949">
        <v>0</v>
      </c>
      <c r="R15" s="949">
        <v>0</v>
      </c>
      <c r="S15" s="949"/>
      <c r="T15" s="949">
        <v>0</v>
      </c>
      <c r="U15" s="949">
        <v>0</v>
      </c>
      <c r="V15" s="949">
        <v>0</v>
      </c>
      <c r="W15" s="977">
        <f t="shared" si="4"/>
        <v>1.7792688063640987</v>
      </c>
      <c r="X15" s="947">
        <f t="shared" si="3"/>
        <v>7.0737688416740081</v>
      </c>
      <c r="Y15" s="212"/>
    </row>
    <row r="16" spans="1:25">
      <c r="A16" s="863">
        <v>6</v>
      </c>
      <c r="B16" s="803" t="s">
        <v>9</v>
      </c>
      <c r="C16" s="975">
        <v>1</v>
      </c>
      <c r="D16" s="975">
        <v>1</v>
      </c>
      <c r="E16" s="946">
        <v>24</v>
      </c>
      <c r="F16" s="976">
        <f t="shared" si="1"/>
        <v>2.3845093982941023E-4</v>
      </c>
      <c r="G16" s="949">
        <v>4.376852786883448E-4</v>
      </c>
      <c r="H16" s="949">
        <v>3.3E-4</v>
      </c>
      <c r="I16" s="949">
        <f>'D2.1 (n)'!I16/'D2.1 (n)'!F16*'D2.1 (n+1)'!F16</f>
        <v>3.7226518032439575E-3</v>
      </c>
      <c r="J16" s="949"/>
      <c r="K16" s="949">
        <f t="shared" si="2"/>
        <v>4.0526518032439575E-3</v>
      </c>
      <c r="L16" s="949">
        <f t="shared" si="0"/>
        <v>16.995746823825723</v>
      </c>
      <c r="M16" s="949">
        <v>0</v>
      </c>
      <c r="N16" s="949">
        <v>0</v>
      </c>
      <c r="O16" s="949">
        <v>0</v>
      </c>
      <c r="P16" s="949">
        <v>0</v>
      </c>
      <c r="Q16" s="949">
        <v>0</v>
      </c>
      <c r="R16" s="949">
        <v>0</v>
      </c>
      <c r="S16" s="949"/>
      <c r="T16" s="949">
        <v>0</v>
      </c>
      <c r="U16" s="949">
        <v>0</v>
      </c>
      <c r="V16" s="949">
        <v>0</v>
      </c>
      <c r="W16" s="977">
        <f t="shared" si="4"/>
        <v>4.0526518032439575E-3</v>
      </c>
      <c r="X16" s="947">
        <f t="shared" si="3"/>
        <v>1.6995746823825721</v>
      </c>
      <c r="Y16" s="212"/>
    </row>
    <row r="17" spans="1:25">
      <c r="A17" s="863">
        <v>7</v>
      </c>
      <c r="B17" s="803" t="s">
        <v>10</v>
      </c>
      <c r="C17" s="975">
        <v>13</v>
      </c>
      <c r="D17" s="975">
        <v>13</v>
      </c>
      <c r="E17" s="946">
        <v>2748</v>
      </c>
      <c r="F17" s="976">
        <f t="shared" si="1"/>
        <v>0.29177541160560738</v>
      </c>
      <c r="G17" s="949">
        <v>0.53556426506168764</v>
      </c>
      <c r="H17" s="949">
        <v>2.3475283</v>
      </c>
      <c r="I17" s="949">
        <f>'D2.1 (n)'!I17/'D2.1 (n)'!F17*'D2.1 (n+1)'!F17</f>
        <v>26.330215592133609</v>
      </c>
      <c r="J17" s="949"/>
      <c r="K17" s="949">
        <f t="shared" si="2"/>
        <v>28.677743892133609</v>
      </c>
      <c r="L17" s="949">
        <f t="shared" si="0"/>
        <v>98.287048022049561</v>
      </c>
      <c r="M17" s="949">
        <v>0</v>
      </c>
      <c r="N17" s="949">
        <v>0</v>
      </c>
      <c r="O17" s="949">
        <v>0</v>
      </c>
      <c r="P17" s="949">
        <v>0</v>
      </c>
      <c r="Q17" s="949">
        <v>0</v>
      </c>
      <c r="R17" s="949">
        <v>0</v>
      </c>
      <c r="S17" s="949"/>
      <c r="T17" s="949">
        <v>0</v>
      </c>
      <c r="U17" s="949">
        <v>0</v>
      </c>
      <c r="V17" s="949">
        <v>0</v>
      </c>
      <c r="W17" s="977">
        <f t="shared" si="4"/>
        <v>28.677743892133609</v>
      </c>
      <c r="X17" s="947">
        <f t="shared" si="3"/>
        <v>9.8287048022049568</v>
      </c>
      <c r="Y17" s="212"/>
    </row>
    <row r="18" spans="1:25">
      <c r="A18" s="863">
        <v>8</v>
      </c>
      <c r="B18" s="803" t="s">
        <v>1107</v>
      </c>
      <c r="C18" s="975">
        <v>1</v>
      </c>
      <c r="D18" s="975">
        <v>1</v>
      </c>
      <c r="E18" s="946">
        <v>120</v>
      </c>
      <c r="F18" s="976">
        <f t="shared" si="1"/>
        <v>6.9422425519954879E-3</v>
      </c>
      <c r="G18" s="949">
        <v>1.2742735961812569E-2</v>
      </c>
      <c r="H18" s="949">
        <v>0.12959999999999999</v>
      </c>
      <c r="I18" s="949">
        <f>'D2.1 (n)'!I18/'D2.1 (n)'!F18*'D2.1 (n+1)'!F18</f>
        <v>0.64391814975030615</v>
      </c>
      <c r="J18" s="949"/>
      <c r="K18" s="949">
        <f t="shared" si="2"/>
        <v>0.77351814975030608</v>
      </c>
      <c r="L18" s="949">
        <f t="shared" si="0"/>
        <v>111.42194239928493</v>
      </c>
      <c r="M18" s="949">
        <v>0</v>
      </c>
      <c r="N18" s="949">
        <v>0</v>
      </c>
      <c r="O18" s="949">
        <v>0</v>
      </c>
      <c r="P18" s="949">
        <v>0</v>
      </c>
      <c r="Q18" s="949">
        <v>0</v>
      </c>
      <c r="R18" s="949">
        <v>0</v>
      </c>
      <c r="S18" s="949"/>
      <c r="T18" s="949">
        <v>0</v>
      </c>
      <c r="U18" s="949">
        <v>0</v>
      </c>
      <c r="V18" s="949">
        <v>0</v>
      </c>
      <c r="W18" s="977">
        <f t="shared" si="4"/>
        <v>0.77351814975030608</v>
      </c>
      <c r="X18" s="947">
        <f t="shared" si="3"/>
        <v>11.142194239928493</v>
      </c>
      <c r="Y18" s="212"/>
    </row>
    <row r="19" spans="1:25">
      <c r="A19" s="863">
        <v>9</v>
      </c>
      <c r="B19" s="803" t="s">
        <v>13</v>
      </c>
      <c r="C19" s="975">
        <v>1</v>
      </c>
      <c r="D19" s="975">
        <v>1</v>
      </c>
      <c r="E19" s="946">
        <v>228</v>
      </c>
      <c r="F19" s="976">
        <f t="shared" si="1"/>
        <v>5.8355082321121493E-2</v>
      </c>
      <c r="G19" s="949">
        <v>0.10711285301233756</v>
      </c>
      <c r="H19" s="949">
        <v>3.5999999999999999E-3</v>
      </c>
      <c r="I19" s="949">
        <f>'D2.1 (n)'!I19/'D2.1 (n)'!F19*'D2.1 (n+1)'!F19</f>
        <v>1.961938112520464</v>
      </c>
      <c r="J19" s="949"/>
      <c r="K19" s="949">
        <f t="shared" si="2"/>
        <v>1.9655381125204641</v>
      </c>
      <c r="L19" s="949">
        <f t="shared" si="0"/>
        <v>33.682380939921011</v>
      </c>
      <c r="M19" s="949">
        <v>0</v>
      </c>
      <c r="N19" s="949">
        <v>0</v>
      </c>
      <c r="O19" s="949">
        <v>0</v>
      </c>
      <c r="P19" s="949">
        <v>0</v>
      </c>
      <c r="Q19" s="949">
        <v>0</v>
      </c>
      <c r="R19" s="949">
        <v>0</v>
      </c>
      <c r="S19" s="949"/>
      <c r="T19" s="949">
        <v>0</v>
      </c>
      <c r="U19" s="949">
        <v>0</v>
      </c>
      <c r="V19" s="949">
        <v>0</v>
      </c>
      <c r="W19" s="977">
        <f t="shared" si="4"/>
        <v>1.9655381125204641</v>
      </c>
      <c r="X19" s="947">
        <f t="shared" si="3"/>
        <v>3.3682380939921006</v>
      </c>
      <c r="Y19" s="212"/>
    </row>
    <row r="20" spans="1:25" s="424" customFormat="1" ht="16.5">
      <c r="A20" s="582"/>
      <c r="B20" s="755" t="s">
        <v>1069</v>
      </c>
      <c r="C20" s="978">
        <f>SUM(C11:C19)</f>
        <v>117</v>
      </c>
      <c r="D20" s="978">
        <f>SUM(D11:D19)</f>
        <v>117</v>
      </c>
      <c r="E20" s="956">
        <f>SUM(E11:E19)</f>
        <v>61284</v>
      </c>
      <c r="F20" s="956">
        <f t="shared" ref="F20:W20" si="5">SUM(F11:F19)</f>
        <v>6.4930060119674238</v>
      </c>
      <c r="G20" s="956">
        <f>SUM(G11:G19)</f>
        <v>11.918146130630365</v>
      </c>
      <c r="H20" s="956">
        <f t="shared" si="5"/>
        <v>53.776952978934396</v>
      </c>
      <c r="I20" s="956">
        <v>35.524490979999996</v>
      </c>
      <c r="J20" s="956">
        <f t="shared" si="5"/>
        <v>0</v>
      </c>
      <c r="K20" s="956">
        <f t="shared" si="5"/>
        <v>408.46890271116791</v>
      </c>
      <c r="L20" s="956">
        <f t="shared" si="5"/>
        <v>574.67496730547566</v>
      </c>
      <c r="M20" s="956">
        <f t="shared" si="5"/>
        <v>0</v>
      </c>
      <c r="N20" s="956">
        <f t="shared" si="5"/>
        <v>0</v>
      </c>
      <c r="O20" s="956">
        <f t="shared" si="5"/>
        <v>0</v>
      </c>
      <c r="P20" s="956">
        <f t="shared" si="5"/>
        <v>0</v>
      </c>
      <c r="Q20" s="956">
        <f t="shared" si="5"/>
        <v>0</v>
      </c>
      <c r="R20" s="956">
        <f t="shared" si="5"/>
        <v>0</v>
      </c>
      <c r="S20" s="956">
        <f t="shared" si="5"/>
        <v>0</v>
      </c>
      <c r="T20" s="956">
        <f t="shared" si="5"/>
        <v>0</v>
      </c>
      <c r="U20" s="956">
        <f t="shared" si="5"/>
        <v>0</v>
      </c>
      <c r="V20" s="956">
        <f t="shared" si="5"/>
        <v>0</v>
      </c>
      <c r="W20" s="979">
        <f t="shared" si="5"/>
        <v>408.46890271116791</v>
      </c>
      <c r="X20" s="947">
        <f t="shared" si="3"/>
        <v>6.2909059680263431</v>
      </c>
      <c r="Y20" s="769"/>
    </row>
    <row r="21" spans="1:25" ht="16.5">
      <c r="A21" s="208"/>
      <c r="B21" s="581" t="s">
        <v>984</v>
      </c>
      <c r="C21" s="975"/>
      <c r="D21" s="945"/>
      <c r="E21" s="953"/>
      <c r="F21" s="947"/>
      <c r="G21" s="947"/>
      <c r="H21" s="947"/>
      <c r="I21" s="947"/>
      <c r="J21" s="947"/>
      <c r="K21" s="947"/>
      <c r="L21" s="947"/>
      <c r="M21" s="947"/>
      <c r="N21" s="947"/>
      <c r="O21" s="947"/>
      <c r="P21" s="947"/>
      <c r="Q21" s="947"/>
      <c r="R21" s="947"/>
      <c r="S21" s="947"/>
      <c r="T21" s="947"/>
      <c r="U21" s="947"/>
      <c r="V21" s="947"/>
      <c r="W21" s="934"/>
      <c r="X21" s="947"/>
      <c r="Y21" s="212"/>
    </row>
    <row r="22" spans="1:25">
      <c r="A22" s="863">
        <v>10</v>
      </c>
      <c r="B22" s="803" t="s">
        <v>1090</v>
      </c>
      <c r="C22" s="975">
        <v>22</v>
      </c>
      <c r="D22" s="975">
        <v>22</v>
      </c>
      <c r="E22" s="949">
        <v>133248</v>
      </c>
      <c r="F22" s="976">
        <f>$F$30*G22%</f>
        <v>38.569691047934349</v>
      </c>
      <c r="G22" s="949">
        <v>70.796055521171724</v>
      </c>
      <c r="H22" s="949">
        <v>360.75100988844201</v>
      </c>
      <c r="I22" s="949">
        <f>'D2.1 (n)'!I22/'D2.1 (n)'!F22*'D2.1 (n+1)'!F22</f>
        <v>1959.3926235847323</v>
      </c>
      <c r="J22" s="949"/>
      <c r="K22" s="949">
        <f>H22+I22+J22</f>
        <v>2320.1436334731743</v>
      </c>
      <c r="L22" s="949">
        <f>K22/F22</f>
        <v>60.154581756688266</v>
      </c>
      <c r="M22" s="949">
        <v>0</v>
      </c>
      <c r="N22" s="949">
        <v>0</v>
      </c>
      <c r="O22" s="949">
        <v>0</v>
      </c>
      <c r="P22" s="949">
        <v>0</v>
      </c>
      <c r="Q22" s="949">
        <v>0</v>
      </c>
      <c r="R22" s="949">
        <v>0</v>
      </c>
      <c r="S22" s="949"/>
      <c r="T22" s="949">
        <f>M22+N22+O22+P22+Q22+R22+S22</f>
        <v>0</v>
      </c>
      <c r="U22" s="949">
        <v>0</v>
      </c>
      <c r="V22" s="949">
        <v>0</v>
      </c>
      <c r="W22" s="977">
        <f>K22+U22+V22+T22</f>
        <v>2320.1436334731743</v>
      </c>
      <c r="X22" s="947">
        <f t="shared" si="3"/>
        <v>6.0154581756688268</v>
      </c>
      <c r="Y22" s="212"/>
    </row>
    <row r="23" spans="1:25">
      <c r="A23" s="863">
        <v>11</v>
      </c>
      <c r="B23" s="804" t="s">
        <v>1091</v>
      </c>
      <c r="C23" s="975">
        <v>2</v>
      </c>
      <c r="D23" s="975">
        <v>2</v>
      </c>
      <c r="E23" s="949">
        <v>13560</v>
      </c>
      <c r="F23" s="976">
        <f>$F$30*G23%</f>
        <v>6.5599161505812429</v>
      </c>
      <c r="G23" s="949">
        <v>12.040962097248977</v>
      </c>
      <c r="H23" s="949">
        <v>45.509448716071397</v>
      </c>
      <c r="I23" s="949">
        <f>'D2.1 (n)'!I23/'D2.1 (n)'!F23*'D2.1 (n+1)'!F23</f>
        <v>356.55961420314213</v>
      </c>
      <c r="J23" s="949"/>
      <c r="K23" s="949">
        <f>H23+I23+J23</f>
        <v>402.06906291921354</v>
      </c>
      <c r="L23" s="949">
        <f>K23/F23</f>
        <v>61.291799115997563</v>
      </c>
      <c r="M23" s="949">
        <v>0</v>
      </c>
      <c r="N23" s="949">
        <v>0</v>
      </c>
      <c r="O23" s="949">
        <v>0</v>
      </c>
      <c r="P23" s="949">
        <v>0</v>
      </c>
      <c r="Q23" s="949">
        <v>0</v>
      </c>
      <c r="R23" s="949">
        <v>0</v>
      </c>
      <c r="S23" s="949"/>
      <c r="T23" s="949">
        <f>O23</f>
        <v>0</v>
      </c>
      <c r="U23" s="949">
        <v>0</v>
      </c>
      <c r="V23" s="949">
        <v>0</v>
      </c>
      <c r="W23" s="977">
        <f>K23+T23+U23+V23</f>
        <v>402.06906291921354</v>
      </c>
      <c r="X23" s="947">
        <f t="shared" si="3"/>
        <v>6.1291799115997554</v>
      </c>
      <c r="Y23" s="212"/>
    </row>
    <row r="24" spans="1:25">
      <c r="A24" s="863">
        <v>12</v>
      </c>
      <c r="B24" s="803" t="s">
        <v>1092</v>
      </c>
      <c r="C24" s="975">
        <v>1</v>
      </c>
      <c r="D24" s="975">
        <v>1</v>
      </c>
      <c r="E24" s="949">
        <v>3960</v>
      </c>
      <c r="F24" s="976">
        <f>$F$30*G24%</f>
        <v>1.6198565954656137</v>
      </c>
      <c r="G24" s="949">
        <v>2.9733050577562663</v>
      </c>
      <c r="H24" s="949">
        <v>8.39951387777778</v>
      </c>
      <c r="I24" s="949">
        <f>'D2.1 (n)'!I24/'D2.1 (n)'!F24*'D2.1 (n+1)'!F24</f>
        <v>44.510842101489906</v>
      </c>
      <c r="J24" s="949"/>
      <c r="K24" s="949">
        <f>H24+I24+J24</f>
        <v>52.910355979267685</v>
      </c>
      <c r="L24" s="949">
        <f>K24/F24</f>
        <v>32.663604992798184</v>
      </c>
      <c r="M24" s="949">
        <v>0</v>
      </c>
      <c r="N24" s="949">
        <v>0</v>
      </c>
      <c r="O24" s="949">
        <v>0</v>
      </c>
      <c r="P24" s="949">
        <v>0</v>
      </c>
      <c r="Q24" s="949">
        <v>0</v>
      </c>
      <c r="R24" s="949">
        <v>0</v>
      </c>
      <c r="S24" s="949"/>
      <c r="T24" s="949">
        <f>O24</f>
        <v>0</v>
      </c>
      <c r="U24" s="949">
        <v>0</v>
      </c>
      <c r="V24" s="949">
        <v>0</v>
      </c>
      <c r="W24" s="977">
        <f>K24+T24+U24+V24</f>
        <v>52.910355979267685</v>
      </c>
      <c r="X24" s="947">
        <f t="shared" si="3"/>
        <v>3.2663604992798185</v>
      </c>
      <c r="Y24" s="212"/>
    </row>
    <row r="25" spans="1:25">
      <c r="A25" s="863">
        <v>13</v>
      </c>
      <c r="B25" s="803" t="s">
        <v>1087</v>
      </c>
      <c r="C25" s="975">
        <v>6</v>
      </c>
      <c r="D25" s="975">
        <v>6</v>
      </c>
      <c r="E25" s="946">
        <v>14940</v>
      </c>
      <c r="F25" s="976">
        <f>$F$30*G25%</f>
        <v>1.2375301940513694</v>
      </c>
      <c r="G25" s="949">
        <v>2.2715311931926752</v>
      </c>
      <c r="H25" s="949">
        <v>32.726074300000001</v>
      </c>
      <c r="I25" s="949">
        <f>'D2.1 (n)'!I25/'D2.1 (n)'!F25*'D2.1 (n+1)'!F25</f>
        <v>63.737835604190451</v>
      </c>
      <c r="J25" s="949"/>
      <c r="K25" s="949">
        <f>H25+I25+J25</f>
        <v>96.463909904190444</v>
      </c>
      <c r="L25" s="949">
        <f>K25/F25</f>
        <v>77.948732376695659</v>
      </c>
      <c r="M25" s="949">
        <v>0</v>
      </c>
      <c r="N25" s="949">
        <v>0</v>
      </c>
      <c r="O25" s="949">
        <v>0</v>
      </c>
      <c r="P25" s="949">
        <v>0</v>
      </c>
      <c r="Q25" s="949">
        <v>0</v>
      </c>
      <c r="R25" s="949">
        <v>0</v>
      </c>
      <c r="S25" s="949"/>
      <c r="T25" s="949">
        <f>M25+N25+O25+P25+Q25+R25+S25</f>
        <v>0</v>
      </c>
      <c r="U25" s="949">
        <v>0</v>
      </c>
      <c r="V25" s="949">
        <v>0</v>
      </c>
      <c r="W25" s="977">
        <f>K25+T25+U25+V25</f>
        <v>96.463909904190444</v>
      </c>
      <c r="X25" s="947">
        <f t="shared" si="3"/>
        <v>7.7948732376695666</v>
      </c>
      <c r="Y25" s="212"/>
    </row>
    <row r="26" spans="1:25" s="424" customFormat="1" ht="16.5">
      <c r="A26" s="1029"/>
      <c r="B26" s="755" t="s">
        <v>1070</v>
      </c>
      <c r="C26" s="978">
        <f>SUM(C22:C25)</f>
        <v>31</v>
      </c>
      <c r="D26" s="978">
        <f>SUM(D22:D25)</f>
        <v>31</v>
      </c>
      <c r="E26" s="956">
        <f>SUM(E22:E25)</f>
        <v>165708</v>
      </c>
      <c r="F26" s="956">
        <f t="shared" ref="F26:W26" si="6">SUM(F22:F25)</f>
        <v>47.986993988032573</v>
      </c>
      <c r="G26" s="956">
        <f>SUM(G22:G25)</f>
        <v>88.081853869369638</v>
      </c>
      <c r="H26" s="956">
        <f t="shared" si="6"/>
        <v>447.3860467822912</v>
      </c>
      <c r="I26" s="956">
        <f t="shared" si="6"/>
        <v>2424.2009154935545</v>
      </c>
      <c r="J26" s="956">
        <f t="shared" si="6"/>
        <v>0</v>
      </c>
      <c r="K26" s="956">
        <f t="shared" si="6"/>
        <v>2871.586962275846</v>
      </c>
      <c r="L26" s="956">
        <f t="shared" si="6"/>
        <v>232.05871824217968</v>
      </c>
      <c r="M26" s="956">
        <f t="shared" si="6"/>
        <v>0</v>
      </c>
      <c r="N26" s="956">
        <f t="shared" si="6"/>
        <v>0</v>
      </c>
      <c r="O26" s="956">
        <f t="shared" si="6"/>
        <v>0</v>
      </c>
      <c r="P26" s="956">
        <f t="shared" si="6"/>
        <v>0</v>
      </c>
      <c r="Q26" s="956">
        <f t="shared" si="6"/>
        <v>0</v>
      </c>
      <c r="R26" s="956">
        <f t="shared" si="6"/>
        <v>0</v>
      </c>
      <c r="S26" s="956">
        <f t="shared" si="6"/>
        <v>0</v>
      </c>
      <c r="T26" s="956">
        <f t="shared" si="6"/>
        <v>0</v>
      </c>
      <c r="U26" s="956">
        <f t="shared" si="6"/>
        <v>0</v>
      </c>
      <c r="V26" s="956">
        <f t="shared" si="6"/>
        <v>0</v>
      </c>
      <c r="W26" s="979">
        <f t="shared" si="6"/>
        <v>2871.586962275846</v>
      </c>
      <c r="X26" s="947">
        <f t="shared" si="3"/>
        <v>5.9840942797792005</v>
      </c>
      <c r="Y26" s="769"/>
    </row>
    <row r="27" spans="1:25" ht="16.5">
      <c r="A27" s="208"/>
      <c r="B27" s="581" t="s">
        <v>543</v>
      </c>
      <c r="C27" s="953"/>
      <c r="D27" s="953"/>
      <c r="E27" s="946">
        <v>0</v>
      </c>
      <c r="F27" s="947"/>
      <c r="G27" s="947"/>
      <c r="H27" s="947"/>
      <c r="I27" s="947"/>
      <c r="J27" s="947"/>
      <c r="K27" s="947"/>
      <c r="L27" s="947"/>
      <c r="M27" s="947"/>
      <c r="N27" s="947"/>
      <c r="O27" s="947"/>
      <c r="P27" s="947"/>
      <c r="Q27" s="947"/>
      <c r="R27" s="947"/>
      <c r="S27" s="947"/>
      <c r="T27" s="947"/>
      <c r="U27" s="947"/>
      <c r="V27" s="947"/>
      <c r="W27" s="947"/>
      <c r="X27" s="947"/>
      <c r="Y27" s="212"/>
    </row>
    <row r="28" spans="1:25" ht="16.5">
      <c r="A28" s="208"/>
      <c r="B28" s="581"/>
      <c r="C28" s="953"/>
      <c r="D28" s="953"/>
      <c r="E28" s="946"/>
      <c r="F28" s="947"/>
      <c r="G28" s="947"/>
      <c r="H28" s="947"/>
      <c r="I28" s="947"/>
      <c r="J28" s="947"/>
      <c r="K28" s="947"/>
      <c r="L28" s="947"/>
      <c r="M28" s="947"/>
      <c r="N28" s="947"/>
      <c r="O28" s="947"/>
      <c r="P28" s="947"/>
      <c r="Q28" s="947"/>
      <c r="R28" s="947"/>
      <c r="S28" s="947"/>
      <c r="T28" s="947"/>
      <c r="U28" s="947"/>
      <c r="V28" s="947"/>
      <c r="W28" s="947"/>
      <c r="X28" s="947"/>
      <c r="Y28" s="212"/>
    </row>
    <row r="29" spans="1:25" ht="16.5">
      <c r="A29" s="582"/>
      <c r="B29" s="583" t="s">
        <v>548</v>
      </c>
      <c r="C29" s="953"/>
      <c r="D29" s="953"/>
      <c r="E29" s="946">
        <v>0</v>
      </c>
      <c r="F29" s="947"/>
      <c r="G29" s="947"/>
      <c r="H29" s="947"/>
      <c r="I29" s="947"/>
      <c r="J29" s="947"/>
      <c r="K29" s="947"/>
      <c r="L29" s="947"/>
      <c r="M29" s="947"/>
      <c r="N29" s="947"/>
      <c r="O29" s="947"/>
      <c r="P29" s="947"/>
      <c r="Q29" s="947"/>
      <c r="R29" s="947"/>
      <c r="S29" s="947"/>
      <c r="T29" s="947"/>
      <c r="U29" s="947"/>
      <c r="V29" s="947"/>
      <c r="W29" s="947"/>
      <c r="X29" s="947"/>
      <c r="Y29" s="212"/>
    </row>
    <row r="30" spans="1:25" s="424" customFormat="1" ht="16.5">
      <c r="A30" s="582"/>
      <c r="B30" s="857" t="s">
        <v>199</v>
      </c>
      <c r="C30" s="955">
        <f>C26+C20</f>
        <v>148</v>
      </c>
      <c r="D30" s="955">
        <f>D26+D20</f>
        <v>148</v>
      </c>
      <c r="E30" s="952">
        <f>E20+E26+E27+E29</f>
        <v>226992</v>
      </c>
      <c r="F30" s="952">
        <v>54.48</v>
      </c>
      <c r="G30" s="952">
        <f t="shared" ref="G30:W30" si="7">G20+G26+G27+G29</f>
        <v>100</v>
      </c>
      <c r="H30" s="952">
        <f t="shared" si="7"/>
        <v>501.16299976122559</v>
      </c>
      <c r="I30" s="952">
        <f>'D2.1 (n)'!I30/'D2.1 (n)'!F30*'D2.1 (n+1)'!F30</f>
        <v>2778.8928652257878</v>
      </c>
      <c r="J30" s="952">
        <f t="shared" si="7"/>
        <v>0</v>
      </c>
      <c r="K30" s="952">
        <f t="shared" si="7"/>
        <v>3280.055864987014</v>
      </c>
      <c r="L30" s="952">
        <f t="shared" si="7"/>
        <v>806.73368554765534</v>
      </c>
      <c r="M30" s="952">
        <f t="shared" si="7"/>
        <v>0</v>
      </c>
      <c r="N30" s="952">
        <f t="shared" si="7"/>
        <v>0</v>
      </c>
      <c r="O30" s="952">
        <f t="shared" si="7"/>
        <v>0</v>
      </c>
      <c r="P30" s="952">
        <f t="shared" si="7"/>
        <v>0</v>
      </c>
      <c r="Q30" s="952">
        <f t="shared" si="7"/>
        <v>0</v>
      </c>
      <c r="R30" s="952">
        <f t="shared" si="7"/>
        <v>0</v>
      </c>
      <c r="S30" s="952">
        <f t="shared" si="7"/>
        <v>0</v>
      </c>
      <c r="T30" s="952">
        <f t="shared" si="7"/>
        <v>0</v>
      </c>
      <c r="U30" s="952">
        <f t="shared" si="7"/>
        <v>0</v>
      </c>
      <c r="V30" s="952">
        <f t="shared" si="7"/>
        <v>0</v>
      </c>
      <c r="W30" s="952">
        <f t="shared" si="7"/>
        <v>3280.055864987014</v>
      </c>
      <c r="X30" s="947">
        <f t="shared" si="3"/>
        <v>6.0206605451303492</v>
      </c>
      <c r="Y30" s="769"/>
    </row>
    <row r="31" spans="1:25" ht="16.5">
      <c r="A31" s="208"/>
      <c r="B31" s="705" t="s">
        <v>993</v>
      </c>
      <c r="C31" s="953"/>
      <c r="D31" s="953"/>
      <c r="E31" s="953"/>
      <c r="F31" s="947"/>
      <c r="G31" s="947"/>
      <c r="H31" s="947"/>
      <c r="I31" s="947"/>
      <c r="J31" s="947"/>
      <c r="K31" s="947"/>
      <c r="L31" s="947"/>
      <c r="M31" s="947"/>
      <c r="N31" s="947"/>
      <c r="O31" s="947"/>
      <c r="P31" s="947"/>
      <c r="Q31" s="947"/>
      <c r="R31" s="947"/>
      <c r="S31" s="947"/>
      <c r="T31" s="947"/>
      <c r="U31" s="947"/>
      <c r="V31" s="947"/>
      <c r="W31" s="947"/>
      <c r="X31" s="947"/>
      <c r="Y31" s="212"/>
    </row>
    <row r="32" spans="1:25">
      <c r="A32" s="208"/>
      <c r="B32" s="585" t="s">
        <v>995</v>
      </c>
      <c r="C32" s="953"/>
      <c r="D32" s="953"/>
      <c r="E32" s="953"/>
      <c r="F32" s="947"/>
      <c r="G32" s="947"/>
      <c r="H32" s="947"/>
      <c r="I32" s="947"/>
      <c r="J32" s="947"/>
      <c r="K32" s="947"/>
      <c r="L32" s="947"/>
      <c r="M32" s="947"/>
      <c r="N32" s="947"/>
      <c r="O32" s="947"/>
      <c r="P32" s="947"/>
      <c r="Q32" s="947"/>
      <c r="R32" s="947"/>
      <c r="S32" s="947"/>
      <c r="T32" s="947"/>
      <c r="U32" s="947"/>
      <c r="V32" s="947"/>
      <c r="W32" s="947"/>
      <c r="X32" s="947"/>
      <c r="Y32" s="212"/>
    </row>
    <row r="33" spans="1:25">
      <c r="A33" s="208"/>
      <c r="B33" s="585" t="s">
        <v>994</v>
      </c>
      <c r="C33" s="953"/>
      <c r="D33" s="953"/>
      <c r="E33" s="953"/>
      <c r="F33" s="947"/>
      <c r="G33" s="947"/>
      <c r="H33" s="947"/>
      <c r="I33" s="947"/>
      <c r="J33" s="947"/>
      <c r="K33" s="947"/>
      <c r="L33" s="947"/>
      <c r="M33" s="947"/>
      <c r="N33" s="947"/>
      <c r="O33" s="947"/>
      <c r="P33" s="947"/>
      <c r="Q33" s="947"/>
      <c r="R33" s="947"/>
      <c r="S33" s="947"/>
      <c r="T33" s="947"/>
      <c r="U33" s="947"/>
      <c r="V33" s="947"/>
      <c r="W33" s="947"/>
      <c r="X33" s="947"/>
      <c r="Y33" s="212"/>
    </row>
    <row r="34" spans="1:25">
      <c r="A34" s="208"/>
      <c r="B34" s="585" t="s">
        <v>996</v>
      </c>
      <c r="C34" s="953"/>
      <c r="D34" s="953"/>
      <c r="E34" s="953"/>
      <c r="F34" s="947"/>
      <c r="G34" s="947"/>
      <c r="H34" s="947"/>
      <c r="I34" s="947"/>
      <c r="J34" s="947"/>
      <c r="K34" s="947"/>
      <c r="L34" s="947"/>
      <c r="M34" s="947"/>
      <c r="N34" s="947"/>
      <c r="O34" s="947"/>
      <c r="P34" s="947"/>
      <c r="Q34" s="947"/>
      <c r="R34" s="947"/>
      <c r="S34" s="947"/>
      <c r="T34" s="947"/>
      <c r="U34" s="947"/>
      <c r="V34" s="947"/>
      <c r="W34" s="947"/>
      <c r="X34" s="947"/>
      <c r="Y34" s="212"/>
    </row>
    <row r="35" spans="1:25">
      <c r="A35" s="208"/>
      <c r="B35" s="585"/>
      <c r="C35" s="953"/>
      <c r="D35" s="953"/>
      <c r="E35" s="953"/>
      <c r="F35" s="947"/>
      <c r="G35" s="947"/>
      <c r="H35" s="947"/>
      <c r="I35" s="947"/>
      <c r="J35" s="947"/>
      <c r="K35" s="947"/>
      <c r="L35" s="947"/>
      <c r="M35" s="947"/>
      <c r="N35" s="947"/>
      <c r="O35" s="947"/>
      <c r="P35" s="947"/>
      <c r="Q35" s="947"/>
      <c r="R35" s="947"/>
      <c r="S35" s="947"/>
      <c r="T35" s="947"/>
      <c r="U35" s="947"/>
      <c r="V35" s="947"/>
      <c r="W35" s="947"/>
      <c r="X35" s="947"/>
      <c r="Y35" s="212"/>
    </row>
    <row r="36" spans="1:25" ht="16.5">
      <c r="A36" s="208"/>
      <c r="B36" s="209" t="s">
        <v>189</v>
      </c>
      <c r="C36" s="953"/>
      <c r="D36" s="953"/>
      <c r="E36" s="953"/>
      <c r="F36" s="947"/>
      <c r="G36" s="947"/>
      <c r="H36" s="947"/>
      <c r="I36" s="947"/>
      <c r="J36" s="947"/>
      <c r="K36" s="947"/>
      <c r="L36" s="947"/>
      <c r="M36" s="947"/>
      <c r="N36" s="947"/>
      <c r="O36" s="947"/>
      <c r="P36" s="947"/>
      <c r="Q36" s="947"/>
      <c r="R36" s="947"/>
      <c r="S36" s="947"/>
      <c r="T36" s="947"/>
      <c r="U36" s="947"/>
      <c r="V36" s="947"/>
      <c r="W36" s="947"/>
      <c r="X36" s="947"/>
      <c r="Y36" s="212"/>
    </row>
    <row r="37" spans="1:25">
      <c r="A37" s="208" t="s">
        <v>158</v>
      </c>
      <c r="B37" s="214" t="s">
        <v>987</v>
      </c>
      <c r="C37" s="953"/>
      <c r="D37" s="953"/>
      <c r="E37" s="953"/>
      <c r="F37" s="947"/>
      <c r="G37" s="947"/>
      <c r="H37" s="947"/>
      <c r="I37" s="947"/>
      <c r="J37" s="947"/>
      <c r="K37" s="947"/>
      <c r="L37" s="947"/>
      <c r="M37" s="947"/>
      <c r="N37" s="947"/>
      <c r="O37" s="947"/>
      <c r="P37" s="947"/>
      <c r="Q37" s="947"/>
      <c r="R37" s="947"/>
      <c r="S37" s="947"/>
      <c r="T37" s="947"/>
      <c r="U37" s="947"/>
      <c r="V37" s="947"/>
      <c r="W37" s="947"/>
      <c r="X37" s="947"/>
      <c r="Y37" s="212"/>
    </row>
    <row r="38" spans="1:25">
      <c r="A38" s="208" t="s">
        <v>159</v>
      </c>
      <c r="B38" s="211" t="s">
        <v>179</v>
      </c>
      <c r="C38" s="947"/>
      <c r="D38" s="947"/>
      <c r="E38" s="947"/>
      <c r="F38" s="947"/>
      <c r="G38" s="947"/>
      <c r="H38" s="947"/>
      <c r="I38" s="947"/>
      <c r="J38" s="947"/>
      <c r="K38" s="947"/>
      <c r="L38" s="947"/>
      <c r="M38" s="947"/>
      <c r="N38" s="947"/>
      <c r="O38" s="947"/>
      <c r="P38" s="947"/>
      <c r="Q38" s="947"/>
      <c r="R38" s="947"/>
      <c r="S38" s="947"/>
      <c r="T38" s="947"/>
      <c r="U38" s="947"/>
      <c r="V38" s="947"/>
      <c r="W38" s="947">
        <v>86.9</v>
      </c>
      <c r="X38" s="947"/>
      <c r="Y38" s="212"/>
    </row>
    <row r="39" spans="1:25">
      <c r="A39" s="208" t="s">
        <v>160</v>
      </c>
      <c r="B39" s="211" t="s">
        <v>180</v>
      </c>
      <c r="C39" s="947"/>
      <c r="D39" s="947"/>
      <c r="E39" s="947"/>
      <c r="F39" s="947"/>
      <c r="G39" s="947"/>
      <c r="H39" s="947"/>
      <c r="I39" s="947"/>
      <c r="J39" s="947"/>
      <c r="K39" s="947"/>
      <c r="L39" s="947"/>
      <c r="M39" s="947"/>
      <c r="N39" s="947"/>
      <c r="O39" s="947"/>
      <c r="P39" s="947"/>
      <c r="Q39" s="947"/>
      <c r="R39" s="947"/>
      <c r="S39" s="947"/>
      <c r="T39" s="947"/>
      <c r="U39" s="947"/>
      <c r="V39" s="947"/>
      <c r="W39" s="947">
        <v>11.68</v>
      </c>
      <c r="X39" s="947"/>
      <c r="Y39" s="212"/>
    </row>
    <row r="40" spans="1:25" s="424" customFormat="1" ht="16.5">
      <c r="A40" s="582"/>
      <c r="B40" s="210" t="s">
        <v>988</v>
      </c>
      <c r="C40" s="951"/>
      <c r="D40" s="951"/>
      <c r="E40" s="951"/>
      <c r="F40" s="951"/>
      <c r="G40" s="951"/>
      <c r="H40" s="951"/>
      <c r="I40" s="951"/>
      <c r="J40" s="951"/>
      <c r="K40" s="951"/>
      <c r="L40" s="951"/>
      <c r="M40" s="951"/>
      <c r="N40" s="951"/>
      <c r="O40" s="951"/>
      <c r="P40" s="951"/>
      <c r="Q40" s="951"/>
      <c r="R40" s="951"/>
      <c r="S40" s="951"/>
      <c r="T40" s="951"/>
      <c r="U40" s="951"/>
      <c r="V40" s="951"/>
      <c r="W40" s="951">
        <f>SUM(W38:W39)</f>
        <v>98.580000000000013</v>
      </c>
      <c r="X40" s="951"/>
      <c r="Y40" s="769"/>
    </row>
    <row r="41" spans="1:25">
      <c r="A41" s="402" t="s">
        <v>161</v>
      </c>
      <c r="B41" s="213" t="s">
        <v>989</v>
      </c>
      <c r="C41" s="953"/>
      <c r="D41" s="953"/>
      <c r="E41" s="953"/>
      <c r="F41" s="947"/>
      <c r="G41" s="947"/>
      <c r="H41" s="947"/>
      <c r="I41" s="947"/>
      <c r="J41" s="947"/>
      <c r="K41" s="947"/>
      <c r="L41" s="947"/>
      <c r="M41" s="947"/>
      <c r="N41" s="947"/>
      <c r="O41" s="947"/>
      <c r="P41" s="947"/>
      <c r="Q41" s="947"/>
      <c r="R41" s="947"/>
      <c r="S41" s="947"/>
      <c r="T41" s="947"/>
      <c r="U41" s="947"/>
      <c r="V41" s="947"/>
      <c r="W41" s="947"/>
      <c r="X41" s="947"/>
      <c r="Y41" s="212"/>
    </row>
    <row r="42" spans="1:25">
      <c r="A42" s="208" t="s">
        <v>162</v>
      </c>
      <c r="B42" s="211" t="s">
        <v>997</v>
      </c>
      <c r="C42" s="947"/>
      <c r="D42" s="947"/>
      <c r="E42" s="947"/>
      <c r="F42" s="947"/>
      <c r="G42" s="947"/>
      <c r="H42" s="947"/>
      <c r="I42" s="947"/>
      <c r="J42" s="947"/>
      <c r="K42" s="947"/>
      <c r="L42" s="947"/>
      <c r="M42" s="947"/>
      <c r="N42" s="947"/>
      <c r="O42" s="947"/>
      <c r="P42" s="947"/>
      <c r="Q42" s="947"/>
      <c r="R42" s="947"/>
      <c r="S42" s="947"/>
      <c r="T42" s="947"/>
      <c r="U42" s="947"/>
      <c r="V42" s="947"/>
      <c r="W42" s="947"/>
      <c r="X42" s="947"/>
      <c r="Y42" s="212"/>
    </row>
    <row r="43" spans="1:25">
      <c r="A43" s="208">
        <v>1</v>
      </c>
      <c r="B43" s="211" t="s">
        <v>62</v>
      </c>
      <c r="C43" s="947"/>
      <c r="D43" s="947"/>
      <c r="E43" s="947"/>
      <c r="F43" s="947"/>
      <c r="G43" s="947"/>
      <c r="H43" s="947"/>
      <c r="I43" s="947"/>
      <c r="J43" s="947"/>
      <c r="K43" s="947"/>
      <c r="L43" s="947"/>
      <c r="M43" s="947"/>
      <c r="N43" s="947"/>
      <c r="O43" s="947"/>
      <c r="P43" s="947"/>
      <c r="Q43" s="947"/>
      <c r="R43" s="947"/>
      <c r="S43" s="947"/>
      <c r="T43" s="947"/>
      <c r="U43" s="947"/>
      <c r="V43" s="947"/>
      <c r="W43" s="947"/>
      <c r="X43" s="947"/>
      <c r="Y43" s="212"/>
    </row>
    <row r="44" spans="1:25" s="424" customFormat="1" ht="16.5">
      <c r="A44" s="582"/>
      <c r="B44" s="209" t="s">
        <v>990</v>
      </c>
      <c r="C44" s="951"/>
      <c r="D44" s="951"/>
      <c r="E44" s="951"/>
      <c r="F44" s="951"/>
      <c r="G44" s="951"/>
      <c r="H44" s="951"/>
      <c r="I44" s="951"/>
      <c r="J44" s="951"/>
      <c r="K44" s="951"/>
      <c r="L44" s="951"/>
      <c r="M44" s="951"/>
      <c r="N44" s="951"/>
      <c r="O44" s="951"/>
      <c r="P44" s="951"/>
      <c r="Q44" s="951"/>
      <c r="R44" s="951"/>
      <c r="S44" s="951"/>
      <c r="T44" s="951"/>
      <c r="U44" s="951"/>
      <c r="V44" s="951"/>
      <c r="W44" s="951">
        <f>W30+W40</f>
        <v>3378.635864987014</v>
      </c>
      <c r="X44" s="951"/>
      <c r="Y44" s="769"/>
    </row>
    <row r="45" spans="1:25">
      <c r="A45" s="208">
        <v>30</v>
      </c>
      <c r="B45" s="213" t="s">
        <v>991</v>
      </c>
      <c r="C45" s="953"/>
      <c r="D45" s="953"/>
      <c r="E45" s="953"/>
      <c r="F45" s="947"/>
      <c r="G45" s="947"/>
      <c r="H45" s="947"/>
      <c r="I45" s="947"/>
      <c r="J45" s="947"/>
      <c r="K45" s="947"/>
      <c r="L45" s="947"/>
      <c r="M45" s="947"/>
      <c r="N45" s="947"/>
      <c r="O45" s="947"/>
      <c r="P45" s="947"/>
      <c r="Q45" s="947"/>
      <c r="R45" s="947"/>
      <c r="S45" s="947"/>
      <c r="T45" s="947"/>
      <c r="U45" s="947"/>
      <c r="V45" s="947"/>
      <c r="W45" s="947">
        <v>86.9</v>
      </c>
      <c r="X45" s="947"/>
      <c r="Y45" s="212"/>
    </row>
    <row r="46" spans="1:25">
      <c r="A46" s="208"/>
      <c r="B46" s="213" t="s">
        <v>992</v>
      </c>
      <c r="C46" s="953"/>
      <c r="D46" s="953"/>
      <c r="E46" s="953"/>
      <c r="F46" s="947"/>
      <c r="G46" s="947"/>
      <c r="H46" s="947"/>
      <c r="I46" s="947"/>
      <c r="J46" s="947"/>
      <c r="K46" s="947"/>
      <c r="L46" s="947"/>
      <c r="M46" s="947"/>
      <c r="N46" s="947"/>
      <c r="O46" s="947"/>
      <c r="P46" s="947"/>
      <c r="Q46" s="947"/>
      <c r="R46" s="947"/>
      <c r="S46" s="947"/>
      <c r="T46" s="947"/>
      <c r="U46" s="947"/>
      <c r="V46" s="947"/>
      <c r="W46" s="947">
        <v>11.68</v>
      </c>
      <c r="X46" s="947"/>
      <c r="Y46" s="212"/>
    </row>
    <row r="47" spans="1:25">
      <c r="A47" s="208"/>
      <c r="B47" s="213" t="s">
        <v>1040</v>
      </c>
      <c r="C47" s="953"/>
      <c r="D47" s="953"/>
      <c r="E47" s="953"/>
      <c r="F47" s="947"/>
      <c r="G47" s="947"/>
      <c r="H47" s="947"/>
      <c r="I47" s="947"/>
      <c r="J47" s="947"/>
      <c r="K47" s="947"/>
      <c r="L47" s="947"/>
      <c r="M47" s="947"/>
      <c r="N47" s="947"/>
      <c r="O47" s="947"/>
      <c r="P47" s="947"/>
      <c r="Q47" s="947"/>
      <c r="R47" s="947"/>
      <c r="S47" s="947"/>
      <c r="T47" s="947"/>
      <c r="U47" s="947"/>
      <c r="V47" s="947"/>
      <c r="W47" s="947">
        <v>0</v>
      </c>
      <c r="X47" s="947"/>
      <c r="Y47" s="212"/>
    </row>
    <row r="48" spans="1:25" ht="16.5">
      <c r="A48" s="208"/>
      <c r="B48" s="581" t="s">
        <v>567</v>
      </c>
      <c r="C48" s="955"/>
      <c r="D48" s="955"/>
      <c r="E48" s="955"/>
      <c r="F48" s="947"/>
      <c r="G48" s="947"/>
      <c r="H48" s="947"/>
      <c r="I48" s="947"/>
      <c r="J48" s="947"/>
      <c r="K48" s="956"/>
      <c r="L48" s="947"/>
      <c r="M48" s="947"/>
      <c r="N48" s="947"/>
      <c r="O48" s="947"/>
      <c r="P48" s="947"/>
      <c r="Q48" s="947"/>
      <c r="R48" s="947"/>
      <c r="S48" s="947"/>
      <c r="T48" s="947"/>
      <c r="U48" s="947"/>
      <c r="V48" s="947"/>
      <c r="W48" s="951">
        <f>W44-W45-W46-W47</f>
        <v>3280.055864987014</v>
      </c>
      <c r="X48" s="947"/>
      <c r="Y48" s="212"/>
    </row>
    <row r="49" spans="1:25" ht="16.5" thickBot="1">
      <c r="A49" s="217"/>
      <c r="B49" s="218"/>
      <c r="C49" s="980"/>
      <c r="D49" s="980"/>
      <c r="E49" s="980"/>
      <c r="F49" s="980"/>
      <c r="G49" s="980"/>
      <c r="H49" s="980"/>
      <c r="I49" s="980"/>
      <c r="J49" s="980"/>
      <c r="K49" s="980"/>
      <c r="L49" s="980"/>
      <c r="M49" s="980"/>
      <c r="N49" s="980"/>
      <c r="O49" s="980"/>
      <c r="P49" s="980"/>
      <c r="Q49" s="980"/>
      <c r="R49" s="980"/>
      <c r="S49" s="980"/>
      <c r="T49" s="980"/>
      <c r="U49" s="980"/>
      <c r="V49" s="980"/>
      <c r="W49" s="980"/>
      <c r="X49" s="980"/>
      <c r="Y49" s="219"/>
    </row>
    <row r="50" spans="1:25">
      <c r="A50" s="178"/>
      <c r="C50" s="220" t="s">
        <v>190</v>
      </c>
      <c r="D50" s="168"/>
      <c r="E50" s="168"/>
      <c r="F50" s="721"/>
      <c r="G50" s="168"/>
      <c r="H50" s="168"/>
      <c r="I50" s="168"/>
      <c r="J50" s="168"/>
      <c r="K50" s="168"/>
      <c r="L50" s="168"/>
      <c r="M50" s="168"/>
      <c r="N50" s="168"/>
      <c r="O50" s="168"/>
      <c r="P50" s="168"/>
      <c r="Q50" s="168"/>
      <c r="R50" s="168"/>
      <c r="S50" s="168"/>
      <c r="T50" s="168"/>
      <c r="U50" s="168"/>
      <c r="V50" s="168"/>
      <c r="W50" s="168"/>
      <c r="X50" s="168"/>
      <c r="Y50" s="168"/>
    </row>
    <row r="51" spans="1:25">
      <c r="A51" s="178"/>
      <c r="C51" s="215" t="s">
        <v>782</v>
      </c>
      <c r="D51" s="168"/>
      <c r="E51" s="168"/>
      <c r="F51" s="721"/>
      <c r="G51" s="168"/>
      <c r="H51" s="168"/>
      <c r="I51" s="168"/>
      <c r="J51" s="168"/>
      <c r="K51" s="168"/>
      <c r="L51" s="168"/>
      <c r="M51" s="168"/>
      <c r="N51" s="168"/>
      <c r="O51" s="168"/>
      <c r="P51" s="168"/>
      <c r="Q51" s="168"/>
      <c r="R51" s="168"/>
      <c r="S51" s="168"/>
      <c r="T51" s="168"/>
      <c r="U51" s="168"/>
      <c r="V51" s="168"/>
      <c r="W51" s="168"/>
      <c r="X51" s="168"/>
      <c r="Y51" s="168"/>
    </row>
    <row r="52" spans="1:25">
      <c r="A52" s="178"/>
      <c r="C52" s="579" t="s">
        <v>191</v>
      </c>
      <c r="D52" s="580"/>
      <c r="E52" s="580"/>
      <c r="F52" s="716"/>
      <c r="G52" s="580"/>
      <c r="H52" s="168"/>
      <c r="I52" s="168"/>
      <c r="J52" s="168"/>
      <c r="K52" s="168"/>
      <c r="L52" s="168"/>
      <c r="M52" s="168"/>
      <c r="N52" s="168"/>
      <c r="O52" s="168"/>
      <c r="P52" s="168"/>
      <c r="Q52" s="168"/>
      <c r="R52" s="168"/>
      <c r="S52" s="168"/>
      <c r="T52" s="168"/>
      <c r="U52" s="168"/>
      <c r="V52" s="168"/>
      <c r="W52" s="168"/>
      <c r="X52" s="168"/>
      <c r="Y52" s="168"/>
    </row>
    <row r="53" spans="1:25">
      <c r="A53" s="178"/>
      <c r="C53" s="215" t="s">
        <v>620</v>
      </c>
      <c r="D53" s="215"/>
      <c r="E53" s="215"/>
      <c r="F53" s="722"/>
      <c r="G53" s="215"/>
      <c r="H53" s="215"/>
      <c r="I53" s="215"/>
      <c r="J53" s="215"/>
      <c r="K53" s="215"/>
      <c r="L53" s="215"/>
      <c r="M53" s="215"/>
      <c r="N53" s="168"/>
      <c r="O53" s="168"/>
      <c r="P53" s="168"/>
      <c r="Q53" s="168"/>
      <c r="R53" s="168"/>
      <c r="S53" s="168"/>
      <c r="T53" s="168"/>
      <c r="U53" s="168"/>
      <c r="V53" s="168"/>
      <c r="W53" s="168"/>
      <c r="X53" s="168"/>
      <c r="Y53" s="168"/>
    </row>
    <row r="54" spans="1:25">
      <c r="A54" s="178"/>
      <c r="C54" s="215" t="s">
        <v>621</v>
      </c>
      <c r="D54" s="215"/>
      <c r="E54" s="215"/>
      <c r="F54" s="722"/>
      <c r="G54" s="215"/>
      <c r="H54" s="215"/>
      <c r="I54" s="215"/>
      <c r="J54" s="215"/>
      <c r="K54" s="215"/>
      <c r="L54" s="215"/>
      <c r="M54" s="215"/>
      <c r="N54" s="168"/>
      <c r="O54" s="168"/>
      <c r="P54" s="168"/>
      <c r="Q54" s="168"/>
      <c r="R54" s="168"/>
      <c r="S54" s="168"/>
      <c r="T54" s="168"/>
      <c r="U54" s="168"/>
      <c r="V54" s="168"/>
      <c r="W54" s="168"/>
      <c r="X54" s="168"/>
      <c r="Y54" s="168"/>
    </row>
    <row r="55" spans="1:25">
      <c r="A55" s="178"/>
      <c r="C55" s="1244" t="s">
        <v>492</v>
      </c>
      <c r="D55" s="1245"/>
      <c r="E55" s="1245"/>
      <c r="F55" s="1245"/>
      <c r="G55" s="1245"/>
      <c r="H55" s="1245"/>
      <c r="I55" s="1245"/>
      <c r="J55" s="1245"/>
      <c r="K55" s="1245"/>
      <c r="L55" s="1245"/>
      <c r="M55" s="1245"/>
      <c r="N55" s="168"/>
      <c r="O55" s="168"/>
      <c r="P55" s="168"/>
      <c r="Q55" s="168"/>
      <c r="R55" s="168"/>
      <c r="S55" s="168"/>
      <c r="T55" s="168"/>
      <c r="U55" s="168"/>
      <c r="V55" s="168"/>
      <c r="W55" s="168"/>
      <c r="X55" s="168"/>
      <c r="Y55" s="168"/>
    </row>
    <row r="56" spans="1:25">
      <c r="A56" s="178"/>
      <c r="C56" s="1244" t="s">
        <v>767</v>
      </c>
      <c r="D56" s="1245"/>
      <c r="E56" s="1245"/>
      <c r="F56" s="1245"/>
      <c r="G56" s="1245"/>
      <c r="H56" s="1245"/>
      <c r="I56" s="1245"/>
      <c r="J56" s="1245"/>
      <c r="K56" s="1245"/>
      <c r="L56" s="1245"/>
      <c r="M56" s="1245"/>
      <c r="N56" s="168"/>
      <c r="O56" s="168"/>
      <c r="P56" s="168"/>
      <c r="Q56" s="168"/>
      <c r="R56" s="168"/>
      <c r="S56" s="168"/>
      <c r="T56" s="168"/>
      <c r="U56" s="168"/>
      <c r="V56" s="168"/>
      <c r="W56" s="168"/>
      <c r="X56" s="168"/>
      <c r="Y56" s="168"/>
    </row>
    <row r="57" spans="1:25">
      <c r="A57" s="178"/>
      <c r="C57" s="1242" t="s">
        <v>986</v>
      </c>
      <c r="D57" s="1243"/>
      <c r="E57" s="1243"/>
      <c r="F57" s="1243"/>
      <c r="G57" s="1243"/>
      <c r="H57" s="1243"/>
      <c r="I57" s="1243"/>
      <c r="J57" s="1243"/>
      <c r="K57" s="1243"/>
      <c r="L57" s="1243"/>
      <c r="M57" s="1243"/>
      <c r="N57" s="168"/>
      <c r="O57" s="168"/>
      <c r="P57" s="168"/>
      <c r="Q57" s="168"/>
      <c r="R57" s="168"/>
      <c r="S57" s="168"/>
      <c r="T57" s="168"/>
      <c r="U57" s="168"/>
      <c r="V57" s="168"/>
      <c r="W57" s="168"/>
      <c r="X57" s="168"/>
      <c r="Y57" s="168"/>
    </row>
    <row r="58" spans="1:25" ht="18.75">
      <c r="A58" s="178"/>
      <c r="C58" s="181">
        <v>0</v>
      </c>
      <c r="D58" s="179"/>
      <c r="E58" s="179"/>
      <c r="F58" s="723"/>
      <c r="G58" s="179"/>
      <c r="H58" s="180"/>
      <c r="I58" s="168"/>
      <c r="J58" s="168"/>
      <c r="K58" s="168"/>
      <c r="L58" s="168"/>
      <c r="M58" s="168"/>
      <c r="N58" s="168"/>
      <c r="O58" s="168"/>
      <c r="P58" s="168"/>
      <c r="Q58" s="168"/>
      <c r="R58" s="168"/>
      <c r="S58" s="168"/>
      <c r="T58" s="168"/>
      <c r="U58" s="168"/>
      <c r="V58" s="168"/>
      <c r="W58" s="168"/>
      <c r="X58" s="168"/>
      <c r="Y58" s="168"/>
    </row>
    <row r="59" spans="1:25">
      <c r="A59" s="178"/>
      <c r="B59" s="168"/>
      <c r="C59" s="168"/>
      <c r="D59" s="168"/>
      <c r="E59" s="168"/>
      <c r="F59" s="721"/>
      <c r="G59" s="168"/>
      <c r="H59" s="168"/>
      <c r="I59" s="168"/>
      <c r="J59" s="168"/>
      <c r="K59" s="168"/>
      <c r="L59" s="168"/>
      <c r="M59" s="168"/>
      <c r="N59" s="168"/>
      <c r="O59" s="168"/>
      <c r="P59" s="168"/>
      <c r="Q59" s="168"/>
      <c r="R59" s="168"/>
      <c r="S59" s="168"/>
      <c r="T59" s="168"/>
      <c r="U59" s="168"/>
      <c r="V59" s="168"/>
      <c r="W59" s="168"/>
      <c r="X59" s="168"/>
      <c r="Y59" s="168"/>
    </row>
    <row r="60" spans="1:25">
      <c r="H60" s="168"/>
      <c r="I60" s="168"/>
      <c r="J60" s="168"/>
      <c r="K60" s="168"/>
      <c r="L60" s="168"/>
      <c r="M60" s="168"/>
      <c r="N60" s="168"/>
      <c r="O60" s="168"/>
      <c r="P60" s="168"/>
      <c r="Q60" s="168"/>
      <c r="R60" s="168"/>
      <c r="S60" s="168"/>
      <c r="T60" s="168"/>
      <c r="U60" s="168"/>
      <c r="V60" s="168"/>
      <c r="W60" s="168"/>
      <c r="X60" s="168"/>
      <c r="Y60" s="168"/>
    </row>
    <row r="61" spans="1:25">
      <c r="H61" s="168"/>
      <c r="I61" s="168"/>
      <c r="J61" s="168"/>
      <c r="K61" s="168"/>
      <c r="L61" s="168"/>
      <c r="M61" s="168"/>
      <c r="N61" s="168"/>
      <c r="O61" s="168"/>
      <c r="P61" s="168"/>
      <c r="Q61" s="168"/>
      <c r="R61" s="168"/>
      <c r="S61" s="168"/>
      <c r="T61" s="168"/>
      <c r="U61" s="168"/>
      <c r="V61" s="168"/>
      <c r="W61" s="168"/>
      <c r="X61" s="168"/>
      <c r="Y61" s="168"/>
    </row>
    <row r="62" spans="1:25" ht="18.75">
      <c r="B62" s="180"/>
      <c r="C62" s="180"/>
      <c r="D62" s="180"/>
      <c r="E62" s="180"/>
      <c r="F62" s="724"/>
      <c r="G62" s="168"/>
      <c r="H62" s="168"/>
      <c r="I62" s="168"/>
      <c r="J62" s="168"/>
      <c r="K62" s="168"/>
      <c r="L62" s="168"/>
      <c r="M62" s="168"/>
      <c r="N62" s="168"/>
      <c r="O62" s="168"/>
      <c r="P62" s="168"/>
      <c r="Q62" s="168"/>
      <c r="R62" s="168"/>
      <c r="S62" s="168"/>
      <c r="T62" s="168"/>
      <c r="U62" s="168"/>
      <c r="V62" s="168"/>
      <c r="W62" s="168"/>
      <c r="X62" s="168"/>
      <c r="Y62" s="168"/>
    </row>
    <row r="63" spans="1:25" ht="18.75">
      <c r="B63" s="180"/>
      <c r="C63" s="180"/>
      <c r="D63" s="180"/>
      <c r="E63" s="180"/>
      <c r="F63" s="724"/>
      <c r="G63" s="168"/>
      <c r="H63" s="168"/>
      <c r="I63" s="168"/>
      <c r="J63" s="168"/>
      <c r="K63" s="168"/>
      <c r="L63" s="168"/>
      <c r="M63" s="168"/>
      <c r="N63" s="168"/>
      <c r="O63" s="168"/>
      <c r="P63" s="168"/>
      <c r="Q63" s="168"/>
      <c r="R63" s="168"/>
      <c r="S63" s="168"/>
      <c r="T63" s="168"/>
      <c r="U63" s="168"/>
      <c r="V63" s="168"/>
      <c r="W63" s="168"/>
      <c r="X63" s="168"/>
      <c r="Y63" s="168"/>
    </row>
    <row r="64" spans="1:25">
      <c r="G64" s="168"/>
      <c r="H64" s="168"/>
      <c r="I64" s="168"/>
      <c r="J64" s="168"/>
      <c r="K64" s="168"/>
      <c r="L64" s="168"/>
      <c r="M64" s="168"/>
      <c r="N64" s="168"/>
      <c r="O64" s="168"/>
      <c r="P64" s="168"/>
      <c r="Q64" s="168"/>
      <c r="R64" s="168"/>
      <c r="S64" s="168"/>
      <c r="T64" s="168"/>
      <c r="U64" s="168"/>
      <c r="V64" s="168"/>
      <c r="W64" s="168"/>
      <c r="X64" s="168"/>
      <c r="Y64" s="168"/>
    </row>
    <row r="65" spans="1:25">
      <c r="G65" s="168"/>
      <c r="H65" s="168"/>
      <c r="I65" s="168"/>
      <c r="J65" s="168"/>
      <c r="K65" s="168"/>
      <c r="L65" s="168"/>
      <c r="M65" s="168"/>
      <c r="N65" s="168"/>
      <c r="O65" s="168"/>
      <c r="P65" s="168"/>
      <c r="Q65" s="168"/>
      <c r="R65" s="168"/>
      <c r="S65" s="168"/>
      <c r="T65" s="168"/>
      <c r="U65" s="168"/>
      <c r="V65" s="168"/>
      <c r="W65" s="168"/>
      <c r="X65" s="168"/>
      <c r="Y65" s="168"/>
    </row>
    <row r="66" spans="1:25">
      <c r="G66" s="168"/>
      <c r="H66" s="168"/>
      <c r="I66" s="168"/>
      <c r="J66" s="168"/>
      <c r="K66" s="168"/>
      <c r="L66" s="168"/>
      <c r="M66" s="168"/>
      <c r="N66" s="168"/>
      <c r="O66" s="168"/>
      <c r="P66" s="168"/>
      <c r="Q66" s="168"/>
      <c r="R66" s="168"/>
      <c r="S66" s="168"/>
      <c r="T66" s="168"/>
      <c r="U66" s="168"/>
      <c r="V66" s="168"/>
      <c r="W66" s="168"/>
      <c r="X66" s="168"/>
      <c r="Y66" s="168"/>
    </row>
    <row r="67" spans="1:25">
      <c r="G67" s="168"/>
      <c r="H67" s="168"/>
      <c r="I67" s="168"/>
      <c r="J67" s="168"/>
      <c r="K67" s="168"/>
      <c r="L67" s="168"/>
      <c r="M67" s="168"/>
      <c r="N67" s="168"/>
      <c r="O67" s="168"/>
      <c r="P67" s="168"/>
      <c r="Q67" s="168"/>
      <c r="R67" s="168"/>
      <c r="S67" s="168"/>
      <c r="T67" s="168"/>
      <c r="U67" s="168"/>
      <c r="V67" s="168"/>
      <c r="W67" s="168"/>
      <c r="X67" s="168"/>
      <c r="Y67" s="168"/>
    </row>
    <row r="68" spans="1:25">
      <c r="G68" s="168"/>
      <c r="H68" s="168"/>
      <c r="I68" s="168"/>
      <c r="J68" s="168"/>
      <c r="K68" s="168"/>
      <c r="L68" s="168"/>
      <c r="M68" s="168"/>
      <c r="N68" s="168"/>
      <c r="O68" s="168"/>
      <c r="P68" s="168"/>
      <c r="Q68" s="168"/>
      <c r="R68" s="168"/>
      <c r="S68" s="168"/>
      <c r="T68" s="168"/>
      <c r="U68" s="168"/>
      <c r="V68" s="168"/>
      <c r="W68" s="168"/>
      <c r="X68" s="168"/>
      <c r="Y68" s="168"/>
    </row>
    <row r="69" spans="1:25">
      <c r="G69" s="168"/>
      <c r="H69" s="168"/>
      <c r="I69" s="168"/>
      <c r="J69" s="168"/>
      <c r="K69" s="168"/>
      <c r="L69" s="168"/>
      <c r="M69" s="168"/>
      <c r="N69" s="168"/>
      <c r="O69" s="168"/>
      <c r="P69" s="168"/>
      <c r="Q69" s="168"/>
      <c r="R69" s="168"/>
      <c r="S69" s="168"/>
      <c r="T69" s="168"/>
      <c r="U69" s="168"/>
      <c r="V69" s="168"/>
      <c r="W69" s="168"/>
      <c r="X69" s="168"/>
      <c r="Y69" s="168"/>
    </row>
    <row r="70" spans="1:25">
      <c r="G70" s="168"/>
      <c r="H70" s="168"/>
      <c r="I70" s="168"/>
      <c r="J70" s="168"/>
      <c r="K70" s="168"/>
      <c r="L70" s="168"/>
      <c r="M70" s="168"/>
      <c r="N70" s="168"/>
      <c r="O70" s="168"/>
      <c r="P70" s="168"/>
      <c r="Q70" s="168"/>
      <c r="R70" s="168"/>
      <c r="S70" s="168"/>
      <c r="T70" s="168"/>
      <c r="U70" s="168"/>
      <c r="V70" s="168"/>
      <c r="W70" s="168"/>
      <c r="X70" s="168"/>
      <c r="Y70" s="168"/>
    </row>
    <row r="71" spans="1:25">
      <c r="G71" s="168"/>
      <c r="H71" s="168"/>
      <c r="I71" s="168"/>
      <c r="J71" s="168"/>
      <c r="K71" s="168"/>
      <c r="L71" s="168"/>
      <c r="M71" s="168"/>
      <c r="N71" s="168"/>
      <c r="O71" s="168"/>
      <c r="P71" s="168"/>
      <c r="Q71" s="168"/>
      <c r="R71" s="168"/>
      <c r="S71" s="168"/>
      <c r="T71" s="168"/>
      <c r="U71" s="168"/>
      <c r="V71" s="168"/>
      <c r="W71" s="168"/>
      <c r="X71" s="168"/>
      <c r="Y71" s="168"/>
    </row>
    <row r="72" spans="1:25">
      <c r="G72" s="168"/>
      <c r="H72" s="168"/>
      <c r="I72" s="168"/>
      <c r="J72" s="168"/>
      <c r="K72" s="168"/>
      <c r="L72" s="168"/>
      <c r="M72" s="168"/>
      <c r="N72" s="168"/>
      <c r="O72" s="168"/>
      <c r="P72" s="168"/>
      <c r="Q72" s="168"/>
      <c r="R72" s="168"/>
      <c r="S72" s="168"/>
      <c r="T72" s="168"/>
      <c r="U72" s="168"/>
      <c r="V72" s="168"/>
      <c r="W72" s="168"/>
      <c r="X72" s="168"/>
      <c r="Y72" s="168"/>
    </row>
    <row r="73" spans="1:25">
      <c r="A73" s="178"/>
      <c r="B73" s="168"/>
      <c r="C73" s="168"/>
      <c r="D73" s="168"/>
      <c r="E73" s="168"/>
      <c r="F73" s="721"/>
      <c r="G73" s="168"/>
      <c r="H73" s="168"/>
      <c r="I73" s="168"/>
      <c r="J73" s="168"/>
      <c r="K73" s="168"/>
      <c r="L73" s="168"/>
      <c r="M73" s="168"/>
      <c r="N73" s="168"/>
      <c r="O73" s="168"/>
      <c r="P73" s="168"/>
      <c r="Q73" s="168"/>
      <c r="R73" s="168"/>
      <c r="S73" s="168"/>
      <c r="T73" s="168"/>
      <c r="U73" s="168"/>
      <c r="V73" s="168"/>
      <c r="W73" s="168"/>
      <c r="X73" s="168"/>
      <c r="Y73" s="168"/>
    </row>
    <row r="74" spans="1:25">
      <c r="A74" s="178"/>
      <c r="B74" s="168"/>
      <c r="C74" s="168"/>
      <c r="D74" s="168"/>
      <c r="E74" s="168"/>
      <c r="F74" s="721"/>
      <c r="G74" s="168"/>
      <c r="H74" s="168"/>
      <c r="I74" s="168"/>
      <c r="J74" s="168"/>
      <c r="K74" s="168"/>
      <c r="L74" s="168"/>
      <c r="M74" s="168"/>
      <c r="N74" s="168"/>
      <c r="O74" s="168"/>
      <c r="P74" s="168"/>
      <c r="Q74" s="168"/>
      <c r="R74" s="168"/>
      <c r="S74" s="168"/>
      <c r="T74" s="168"/>
      <c r="U74" s="168"/>
      <c r="V74" s="168"/>
      <c r="W74" s="168"/>
      <c r="X74" s="168"/>
      <c r="Y74" s="168"/>
    </row>
    <row r="75" spans="1:25">
      <c r="A75" s="178"/>
      <c r="B75" s="168"/>
      <c r="C75" s="168"/>
      <c r="D75" s="168"/>
      <c r="E75" s="168"/>
      <c r="F75" s="721"/>
      <c r="G75" s="168"/>
      <c r="H75" s="168"/>
      <c r="I75" s="168"/>
      <c r="J75" s="168"/>
      <c r="K75" s="168"/>
      <c r="L75" s="168"/>
      <c r="M75" s="168"/>
      <c r="N75" s="168"/>
      <c r="O75" s="168"/>
      <c r="P75" s="168"/>
      <c r="Q75" s="168"/>
      <c r="R75" s="168"/>
      <c r="S75" s="168"/>
      <c r="T75" s="168"/>
      <c r="U75" s="168"/>
      <c r="V75" s="168"/>
      <c r="W75" s="168"/>
      <c r="X75" s="168"/>
      <c r="Y75" s="168"/>
    </row>
    <row r="76" spans="1:25">
      <c r="A76" s="178"/>
      <c r="B76" s="168"/>
      <c r="C76" s="168"/>
      <c r="D76" s="168"/>
      <c r="E76" s="168"/>
      <c r="F76" s="721"/>
      <c r="G76" s="168"/>
      <c r="H76" s="168"/>
      <c r="I76" s="168"/>
      <c r="J76" s="168"/>
      <c r="K76" s="168"/>
      <c r="L76" s="168"/>
      <c r="M76" s="168"/>
      <c r="N76" s="168"/>
      <c r="O76" s="168"/>
      <c r="P76" s="168"/>
      <c r="Q76" s="168"/>
      <c r="R76" s="168"/>
      <c r="S76" s="168"/>
      <c r="T76" s="168"/>
      <c r="U76" s="168"/>
      <c r="V76" s="168"/>
      <c r="W76" s="168"/>
      <c r="X76" s="168"/>
      <c r="Y76" s="168"/>
    </row>
    <row r="77" spans="1:25">
      <c r="A77" s="178"/>
      <c r="B77" s="168"/>
      <c r="C77" s="168"/>
      <c r="D77" s="168"/>
      <c r="E77" s="168"/>
      <c r="F77" s="721"/>
      <c r="G77" s="168"/>
      <c r="H77" s="168"/>
      <c r="I77" s="168"/>
      <c r="J77" s="168"/>
      <c r="K77" s="168"/>
      <c r="L77" s="168"/>
      <c r="M77" s="168"/>
      <c r="N77" s="168"/>
      <c r="O77" s="168"/>
      <c r="P77" s="168"/>
      <c r="Q77" s="168"/>
      <c r="R77" s="168"/>
      <c r="S77" s="168"/>
      <c r="T77" s="168"/>
      <c r="U77" s="168"/>
      <c r="V77" s="168"/>
      <c r="W77" s="168"/>
      <c r="X77" s="168"/>
      <c r="Y77" s="168"/>
    </row>
    <row r="78" spans="1:25">
      <c r="A78" s="178"/>
      <c r="B78" s="168"/>
      <c r="C78" s="168"/>
      <c r="D78" s="168"/>
      <c r="E78" s="168"/>
      <c r="F78" s="721"/>
      <c r="G78" s="168"/>
      <c r="H78" s="168"/>
      <c r="I78" s="168"/>
      <c r="J78" s="168"/>
      <c r="K78" s="168"/>
      <c r="L78" s="168"/>
      <c r="M78" s="168"/>
      <c r="N78" s="168"/>
      <c r="O78" s="168"/>
      <c r="P78" s="168"/>
      <c r="Q78" s="168"/>
      <c r="R78" s="168"/>
      <c r="S78" s="168"/>
      <c r="T78" s="168"/>
      <c r="U78" s="168"/>
      <c r="V78" s="168"/>
      <c r="W78" s="168"/>
      <c r="X78" s="168"/>
      <c r="Y78" s="168"/>
    </row>
    <row r="79" spans="1:25">
      <c r="A79" s="178"/>
      <c r="B79" s="168"/>
      <c r="C79" s="168"/>
      <c r="D79" s="168"/>
      <c r="E79" s="168"/>
      <c r="F79" s="721"/>
      <c r="G79" s="168"/>
      <c r="H79" s="168"/>
      <c r="I79" s="168"/>
      <c r="J79" s="168"/>
      <c r="K79" s="168"/>
      <c r="L79" s="168"/>
      <c r="M79" s="168"/>
      <c r="N79" s="168"/>
      <c r="O79" s="168"/>
      <c r="P79" s="168"/>
      <c r="Q79" s="168"/>
      <c r="R79" s="168"/>
      <c r="S79" s="168"/>
      <c r="T79" s="168"/>
      <c r="U79" s="168"/>
      <c r="V79" s="168"/>
      <c r="W79" s="168"/>
      <c r="X79" s="168"/>
      <c r="Y79" s="168"/>
    </row>
    <row r="80" spans="1:25">
      <c r="A80" s="178"/>
      <c r="B80" s="168"/>
      <c r="C80" s="168"/>
      <c r="D80" s="168"/>
      <c r="E80" s="168"/>
      <c r="F80" s="721"/>
      <c r="G80" s="168"/>
      <c r="H80" s="168"/>
      <c r="I80" s="168"/>
      <c r="J80" s="168"/>
      <c r="K80" s="168"/>
      <c r="L80" s="168"/>
      <c r="M80" s="168"/>
      <c r="N80" s="168"/>
      <c r="O80" s="168"/>
      <c r="P80" s="168"/>
      <c r="Q80" s="168"/>
      <c r="R80" s="168"/>
      <c r="S80" s="168"/>
      <c r="T80" s="168"/>
      <c r="U80" s="168"/>
      <c r="V80" s="168"/>
      <c r="W80" s="168"/>
      <c r="X80" s="168"/>
      <c r="Y80" s="168"/>
    </row>
    <row r="81" spans="1:25">
      <c r="A81" s="178"/>
      <c r="B81" s="168"/>
      <c r="C81" s="168"/>
      <c r="D81" s="168"/>
      <c r="E81" s="168"/>
      <c r="F81" s="721"/>
      <c r="G81" s="168"/>
      <c r="H81" s="168"/>
      <c r="I81" s="168"/>
      <c r="J81" s="168"/>
      <c r="K81" s="168"/>
      <c r="L81" s="168"/>
      <c r="M81" s="168"/>
      <c r="N81" s="168"/>
      <c r="O81" s="168"/>
      <c r="P81" s="168"/>
      <c r="Q81" s="168"/>
      <c r="R81" s="168"/>
      <c r="S81" s="168"/>
      <c r="T81" s="168"/>
      <c r="U81" s="168"/>
      <c r="V81" s="168"/>
      <c r="W81" s="168"/>
      <c r="X81" s="168"/>
      <c r="Y81" s="168"/>
    </row>
    <row r="82" spans="1:25">
      <c r="A82" s="178"/>
      <c r="B82" s="168"/>
      <c r="C82" s="168"/>
      <c r="D82" s="168"/>
      <c r="E82" s="168"/>
      <c r="F82" s="721"/>
      <c r="G82" s="168"/>
      <c r="H82" s="168"/>
      <c r="I82" s="168"/>
      <c r="J82" s="168"/>
      <c r="K82" s="168"/>
      <c r="L82" s="168"/>
      <c r="M82" s="168"/>
      <c r="N82" s="168"/>
      <c r="O82" s="168"/>
      <c r="P82" s="168"/>
      <c r="Q82" s="168"/>
      <c r="R82" s="168"/>
      <c r="S82" s="168"/>
      <c r="T82" s="168"/>
      <c r="U82" s="168"/>
      <c r="V82" s="168"/>
      <c r="W82" s="168"/>
      <c r="X82" s="168"/>
      <c r="Y82" s="168"/>
    </row>
    <row r="83" spans="1:25">
      <c r="A83" s="178"/>
      <c r="B83" s="168"/>
      <c r="C83" s="168"/>
      <c r="D83" s="168"/>
      <c r="E83" s="168"/>
      <c r="F83" s="721"/>
      <c r="G83" s="168"/>
      <c r="H83" s="168"/>
      <c r="I83" s="168"/>
      <c r="J83" s="168"/>
      <c r="K83" s="168"/>
      <c r="L83" s="168"/>
      <c r="M83" s="168"/>
      <c r="N83" s="168"/>
      <c r="O83" s="168"/>
      <c r="P83" s="168"/>
      <c r="Q83" s="168"/>
      <c r="R83" s="168"/>
      <c r="S83" s="168"/>
      <c r="T83" s="168"/>
      <c r="U83" s="168"/>
      <c r="V83" s="168"/>
      <c r="W83" s="168"/>
      <c r="X83" s="168"/>
      <c r="Y83" s="168"/>
    </row>
    <row r="84" spans="1:25">
      <c r="A84" s="178"/>
      <c r="B84" s="168"/>
      <c r="C84" s="168"/>
      <c r="D84" s="168"/>
      <c r="E84" s="168"/>
      <c r="F84" s="721"/>
      <c r="G84" s="168"/>
      <c r="H84" s="168"/>
      <c r="I84" s="168"/>
      <c r="J84" s="168"/>
      <c r="K84" s="168"/>
      <c r="L84" s="168"/>
      <c r="M84" s="168"/>
      <c r="N84" s="168"/>
      <c r="O84" s="168"/>
      <c r="P84" s="168"/>
      <c r="Q84" s="168"/>
      <c r="R84" s="168"/>
      <c r="S84" s="168"/>
      <c r="T84" s="168"/>
      <c r="U84" s="168"/>
      <c r="V84" s="168"/>
      <c r="W84" s="168"/>
      <c r="X84" s="168"/>
      <c r="Y84" s="168"/>
    </row>
    <row r="85" spans="1:25">
      <c r="A85" s="178"/>
      <c r="B85" s="168"/>
      <c r="C85" s="168"/>
      <c r="D85" s="168"/>
      <c r="E85" s="168"/>
      <c r="F85" s="721"/>
      <c r="G85" s="168"/>
      <c r="H85" s="168"/>
      <c r="I85" s="168"/>
      <c r="J85" s="168"/>
      <c r="K85" s="168"/>
      <c r="L85" s="168"/>
      <c r="M85" s="168"/>
      <c r="N85" s="168"/>
      <c r="O85" s="168"/>
      <c r="P85" s="168"/>
      <c r="Q85" s="168"/>
      <c r="R85" s="168"/>
      <c r="S85" s="168"/>
      <c r="T85" s="168"/>
      <c r="U85" s="168"/>
      <c r="V85" s="168"/>
      <c r="W85" s="168"/>
      <c r="X85" s="168"/>
      <c r="Y85" s="168"/>
    </row>
    <row r="86" spans="1:25">
      <c r="A86" s="178"/>
      <c r="B86" s="168"/>
      <c r="C86" s="168"/>
      <c r="D86" s="168"/>
      <c r="E86" s="168"/>
      <c r="F86" s="721"/>
      <c r="G86" s="168"/>
      <c r="H86" s="168"/>
      <c r="I86" s="168"/>
      <c r="J86" s="168"/>
      <c r="K86" s="168"/>
      <c r="L86" s="168"/>
      <c r="M86" s="168"/>
      <c r="N86" s="168"/>
      <c r="O86" s="168"/>
      <c r="P86" s="168"/>
      <c r="Q86" s="168"/>
      <c r="R86" s="168"/>
      <c r="S86" s="168"/>
      <c r="T86" s="168"/>
      <c r="U86" s="168"/>
      <c r="V86" s="168"/>
      <c r="W86" s="168"/>
      <c r="X86" s="168"/>
      <c r="Y86" s="168"/>
    </row>
    <row r="87" spans="1:25">
      <c r="A87" s="178"/>
      <c r="B87" s="168"/>
      <c r="C87" s="168"/>
      <c r="D87" s="168"/>
      <c r="E87" s="168"/>
      <c r="F87" s="721"/>
      <c r="G87" s="168"/>
      <c r="H87" s="168"/>
      <c r="I87" s="168"/>
      <c r="J87" s="168"/>
      <c r="K87" s="168"/>
      <c r="L87" s="168"/>
      <c r="M87" s="168"/>
      <c r="N87" s="168"/>
      <c r="O87" s="168"/>
      <c r="P87" s="168"/>
      <c r="Q87" s="168"/>
      <c r="R87" s="168"/>
      <c r="S87" s="168"/>
      <c r="T87" s="168"/>
      <c r="U87" s="168"/>
      <c r="V87" s="168"/>
      <c r="W87" s="168"/>
      <c r="X87" s="168"/>
      <c r="Y87" s="168"/>
    </row>
    <row r="88" spans="1:25">
      <c r="A88" s="178"/>
      <c r="B88" s="168"/>
      <c r="C88" s="168"/>
      <c r="D88" s="168"/>
      <c r="E88" s="168"/>
      <c r="F88" s="721"/>
      <c r="G88" s="168"/>
      <c r="H88" s="168"/>
      <c r="I88" s="168"/>
      <c r="J88" s="168"/>
      <c r="K88" s="168"/>
      <c r="L88" s="168"/>
      <c r="M88" s="168"/>
      <c r="N88" s="168"/>
      <c r="O88" s="168"/>
      <c r="P88" s="168"/>
      <c r="Q88" s="168"/>
      <c r="R88" s="168"/>
      <c r="S88" s="168"/>
      <c r="T88" s="168"/>
      <c r="U88" s="168"/>
      <c r="V88" s="168"/>
      <c r="W88" s="168"/>
      <c r="X88" s="168"/>
      <c r="Y88" s="168"/>
    </row>
    <row r="89" spans="1:25">
      <c r="A89" s="178"/>
      <c r="B89" s="168"/>
      <c r="C89" s="168"/>
      <c r="D89" s="168"/>
      <c r="E89" s="168"/>
      <c r="F89" s="721"/>
      <c r="G89" s="168"/>
      <c r="H89" s="168"/>
      <c r="I89" s="168"/>
      <c r="J89" s="168"/>
      <c r="K89" s="168"/>
      <c r="L89" s="168"/>
      <c r="M89" s="168"/>
      <c r="N89" s="168"/>
      <c r="O89" s="168"/>
      <c r="P89" s="168"/>
      <c r="Q89" s="168"/>
      <c r="R89" s="168"/>
      <c r="S89" s="168"/>
      <c r="T89" s="168"/>
      <c r="U89" s="168"/>
      <c r="V89" s="168"/>
      <c r="W89" s="168"/>
      <c r="X89" s="168"/>
      <c r="Y89" s="168"/>
    </row>
    <row r="90" spans="1:25">
      <c r="A90" s="178"/>
      <c r="B90" s="168"/>
      <c r="C90" s="168"/>
      <c r="D90" s="168"/>
      <c r="E90" s="168"/>
      <c r="F90" s="721"/>
      <c r="G90" s="168"/>
      <c r="H90" s="168"/>
      <c r="I90" s="168"/>
      <c r="J90" s="168"/>
      <c r="K90" s="168"/>
      <c r="L90" s="168"/>
      <c r="M90" s="168"/>
      <c r="N90" s="168"/>
      <c r="O90" s="168"/>
      <c r="P90" s="168"/>
      <c r="Q90" s="168"/>
      <c r="R90" s="168"/>
      <c r="S90" s="168"/>
      <c r="T90" s="168"/>
      <c r="U90" s="168"/>
      <c r="V90" s="168"/>
      <c r="W90" s="168"/>
      <c r="X90" s="168"/>
      <c r="Y90" s="168"/>
    </row>
    <row r="91" spans="1:25">
      <c r="A91" s="178"/>
      <c r="B91" s="168"/>
      <c r="C91" s="168"/>
      <c r="D91" s="168"/>
      <c r="E91" s="168"/>
      <c r="F91" s="721"/>
      <c r="G91" s="168"/>
      <c r="H91" s="168"/>
      <c r="I91" s="168"/>
      <c r="J91" s="168"/>
      <c r="K91" s="168"/>
      <c r="L91" s="168"/>
      <c r="M91" s="168"/>
      <c r="N91" s="168"/>
      <c r="O91" s="168"/>
      <c r="P91" s="168"/>
      <c r="Q91" s="168"/>
      <c r="R91" s="168"/>
      <c r="S91" s="168"/>
      <c r="T91" s="168"/>
      <c r="U91" s="168"/>
      <c r="V91" s="168"/>
      <c r="W91" s="168"/>
      <c r="X91" s="168"/>
      <c r="Y91" s="168"/>
    </row>
    <row r="92" spans="1:25">
      <c r="A92" s="178"/>
      <c r="B92" s="168"/>
      <c r="C92" s="168"/>
      <c r="D92" s="168"/>
      <c r="E92" s="168"/>
      <c r="F92" s="721"/>
      <c r="G92" s="168"/>
      <c r="H92" s="168"/>
      <c r="I92" s="168"/>
      <c r="J92" s="168"/>
      <c r="K92" s="168"/>
      <c r="L92" s="168"/>
      <c r="M92" s="168"/>
      <c r="N92" s="168"/>
      <c r="O92" s="168"/>
      <c r="P92" s="168"/>
      <c r="Q92" s="168"/>
      <c r="R92" s="168"/>
      <c r="S92" s="168"/>
      <c r="T92" s="168"/>
      <c r="U92" s="168"/>
      <c r="V92" s="168"/>
      <c r="W92" s="168"/>
      <c r="X92" s="168"/>
      <c r="Y92" s="168"/>
    </row>
    <row r="93" spans="1:25">
      <c r="A93" s="178"/>
      <c r="B93" s="168"/>
      <c r="C93" s="168"/>
      <c r="D93" s="168"/>
      <c r="E93" s="168"/>
      <c r="F93" s="721"/>
      <c r="G93" s="168"/>
      <c r="H93" s="168"/>
      <c r="I93" s="168"/>
      <c r="J93" s="168"/>
      <c r="K93" s="168"/>
      <c r="L93" s="168"/>
      <c r="M93" s="168"/>
      <c r="N93" s="168"/>
      <c r="O93" s="168"/>
      <c r="P93" s="168"/>
      <c r="Q93" s="168"/>
      <c r="R93" s="168"/>
      <c r="S93" s="168"/>
      <c r="T93" s="168"/>
      <c r="U93" s="168"/>
      <c r="V93" s="168"/>
      <c r="W93" s="168"/>
      <c r="X93" s="168"/>
      <c r="Y93" s="168"/>
    </row>
    <row r="94" spans="1:25">
      <c r="A94" s="178"/>
      <c r="B94" s="168"/>
      <c r="C94" s="168"/>
      <c r="D94" s="168"/>
      <c r="E94" s="168"/>
      <c r="F94" s="721"/>
      <c r="G94" s="168"/>
      <c r="H94" s="168"/>
      <c r="I94" s="168"/>
      <c r="J94" s="168"/>
      <c r="K94" s="168"/>
      <c r="L94" s="168"/>
      <c r="M94" s="168"/>
      <c r="N94" s="168"/>
      <c r="O94" s="168"/>
      <c r="P94" s="168"/>
      <c r="Q94" s="168"/>
      <c r="R94" s="168"/>
      <c r="S94" s="168"/>
      <c r="T94" s="168"/>
      <c r="U94" s="168"/>
      <c r="V94" s="168"/>
      <c r="W94" s="168"/>
      <c r="X94" s="168"/>
      <c r="Y94" s="168"/>
    </row>
    <row r="95" spans="1:25">
      <c r="A95" s="178"/>
      <c r="B95" s="168"/>
      <c r="C95" s="168"/>
      <c r="D95" s="168"/>
      <c r="E95" s="168"/>
      <c r="F95" s="721"/>
      <c r="G95" s="168"/>
      <c r="H95" s="168"/>
      <c r="I95" s="168"/>
      <c r="J95" s="168"/>
      <c r="K95" s="168"/>
      <c r="L95" s="168"/>
      <c r="M95" s="168"/>
      <c r="N95" s="168"/>
      <c r="O95" s="168"/>
      <c r="P95" s="168"/>
      <c r="Q95" s="168"/>
      <c r="R95" s="168"/>
      <c r="S95" s="168"/>
      <c r="T95" s="168"/>
      <c r="U95" s="168"/>
      <c r="V95" s="168"/>
      <c r="W95" s="168"/>
      <c r="X95" s="168"/>
      <c r="Y95" s="168"/>
    </row>
    <row r="96" spans="1:25">
      <c r="A96" s="178"/>
      <c r="B96" s="168"/>
      <c r="C96" s="168"/>
      <c r="D96" s="168"/>
      <c r="E96" s="168"/>
      <c r="F96" s="721"/>
      <c r="G96" s="168"/>
      <c r="H96" s="168"/>
      <c r="I96" s="168"/>
      <c r="J96" s="168"/>
      <c r="K96" s="168"/>
      <c r="L96" s="168"/>
      <c r="M96" s="168"/>
      <c r="N96" s="168"/>
      <c r="O96" s="168"/>
      <c r="P96" s="168"/>
      <c r="Q96" s="168"/>
      <c r="R96" s="168"/>
      <c r="S96" s="168"/>
      <c r="T96" s="168"/>
      <c r="U96" s="168"/>
      <c r="V96" s="168"/>
      <c r="W96" s="168"/>
      <c r="X96" s="168"/>
      <c r="Y96" s="168"/>
    </row>
    <row r="97" spans="1:25">
      <c r="A97" s="178"/>
      <c r="B97" s="168"/>
      <c r="C97" s="168"/>
      <c r="D97" s="168"/>
      <c r="E97" s="168"/>
      <c r="F97" s="721"/>
      <c r="G97" s="168"/>
      <c r="H97" s="168"/>
      <c r="I97" s="168"/>
      <c r="J97" s="168"/>
      <c r="K97" s="168"/>
      <c r="L97" s="168"/>
      <c r="M97" s="168"/>
      <c r="N97" s="168"/>
      <c r="O97" s="168"/>
      <c r="P97" s="168"/>
      <c r="Q97" s="168"/>
      <c r="R97" s="168"/>
      <c r="S97" s="168"/>
      <c r="T97" s="168"/>
      <c r="U97" s="168"/>
      <c r="V97" s="168"/>
      <c r="W97" s="168"/>
      <c r="X97" s="168"/>
      <c r="Y97" s="168"/>
    </row>
    <row r="98" spans="1:25">
      <c r="A98" s="178"/>
      <c r="B98" s="168"/>
      <c r="C98" s="168"/>
      <c r="D98" s="168"/>
      <c r="E98" s="168"/>
      <c r="F98" s="721"/>
      <c r="G98" s="168"/>
      <c r="H98" s="168"/>
      <c r="I98" s="168"/>
      <c r="J98" s="168"/>
      <c r="K98" s="168"/>
      <c r="L98" s="168"/>
      <c r="M98" s="168"/>
      <c r="N98" s="168"/>
      <c r="O98" s="168"/>
      <c r="P98" s="168"/>
      <c r="Q98" s="168"/>
      <c r="R98" s="168"/>
      <c r="S98" s="168"/>
      <c r="T98" s="168"/>
      <c r="U98" s="168"/>
      <c r="V98" s="168"/>
      <c r="W98" s="168"/>
      <c r="X98" s="168"/>
      <c r="Y98" s="168"/>
    </row>
    <row r="99" spans="1:25">
      <c r="A99" s="178"/>
      <c r="B99" s="168"/>
      <c r="C99" s="168"/>
      <c r="D99" s="168"/>
      <c r="E99" s="168"/>
      <c r="F99" s="721"/>
      <c r="G99" s="168"/>
      <c r="H99" s="168"/>
      <c r="I99" s="168"/>
      <c r="J99" s="168"/>
      <c r="K99" s="168"/>
      <c r="L99" s="168"/>
      <c r="M99" s="168"/>
      <c r="N99" s="168"/>
      <c r="O99" s="168"/>
      <c r="P99" s="168"/>
      <c r="Q99" s="168"/>
      <c r="R99" s="168"/>
      <c r="S99" s="168"/>
      <c r="T99" s="168"/>
      <c r="U99" s="168"/>
      <c r="V99" s="168"/>
      <c r="W99" s="168"/>
      <c r="X99" s="168"/>
      <c r="Y99" s="168"/>
    </row>
    <row r="100" spans="1:25">
      <c r="A100" s="178"/>
      <c r="B100" s="168"/>
      <c r="C100" s="168"/>
      <c r="D100" s="168"/>
      <c r="E100" s="168"/>
      <c r="F100" s="721"/>
      <c r="G100" s="168"/>
      <c r="H100" s="168"/>
      <c r="I100" s="168"/>
      <c r="J100" s="168"/>
      <c r="K100" s="168"/>
      <c r="L100" s="168"/>
      <c r="M100" s="168"/>
      <c r="N100" s="168"/>
      <c r="O100" s="168"/>
      <c r="P100" s="168"/>
      <c r="Q100" s="168"/>
      <c r="R100" s="168"/>
      <c r="S100" s="168"/>
      <c r="T100" s="168"/>
      <c r="U100" s="168"/>
      <c r="V100" s="168"/>
      <c r="W100" s="168"/>
      <c r="X100" s="168"/>
      <c r="Y100" s="168"/>
    </row>
    <row r="101" spans="1:25">
      <c r="A101" s="178"/>
      <c r="B101" s="168"/>
      <c r="C101" s="168"/>
      <c r="D101" s="168"/>
      <c r="E101" s="168"/>
      <c r="F101" s="721"/>
      <c r="G101" s="168"/>
      <c r="H101" s="168"/>
      <c r="I101" s="168"/>
      <c r="J101" s="168"/>
      <c r="K101" s="168"/>
      <c r="L101" s="168"/>
      <c r="M101" s="168"/>
      <c r="N101" s="168"/>
      <c r="O101" s="168"/>
      <c r="P101" s="168"/>
      <c r="Q101" s="168"/>
      <c r="R101" s="168"/>
      <c r="S101" s="168"/>
      <c r="T101" s="168"/>
      <c r="U101" s="168"/>
      <c r="V101" s="168"/>
      <c r="W101" s="168"/>
      <c r="X101" s="168"/>
      <c r="Y101" s="168"/>
    </row>
    <row r="222" spans="1:25" s="177" customFormat="1">
      <c r="A222" s="169"/>
      <c r="B222" s="167"/>
      <c r="C222" s="167"/>
      <c r="D222" s="167"/>
      <c r="E222" s="167"/>
      <c r="F222" s="715"/>
      <c r="G222" s="167"/>
      <c r="H222" s="167"/>
      <c r="I222" s="167"/>
      <c r="J222" s="167"/>
      <c r="K222" s="167"/>
      <c r="L222" s="167"/>
      <c r="M222" s="167"/>
      <c r="N222" s="167"/>
      <c r="O222" s="167"/>
      <c r="P222" s="167"/>
      <c r="Q222" s="167"/>
      <c r="R222" s="167"/>
      <c r="S222" s="167"/>
      <c r="T222" s="167"/>
      <c r="U222" s="167"/>
      <c r="V222" s="167"/>
      <c r="W222" s="167"/>
      <c r="X222" s="167"/>
      <c r="Y222" s="167"/>
    </row>
    <row r="223" spans="1:25" s="177" customFormat="1">
      <c r="A223" s="169"/>
      <c r="B223" s="167"/>
      <c r="C223" s="167"/>
      <c r="D223" s="167"/>
      <c r="E223" s="167"/>
      <c r="F223" s="715"/>
      <c r="G223" s="167"/>
      <c r="H223" s="167"/>
      <c r="I223" s="167"/>
      <c r="J223" s="167"/>
      <c r="K223" s="167"/>
      <c r="L223" s="167"/>
      <c r="M223" s="167"/>
      <c r="N223" s="167"/>
      <c r="O223" s="167"/>
      <c r="P223" s="167"/>
      <c r="Q223" s="167"/>
      <c r="R223" s="167"/>
      <c r="S223" s="167"/>
      <c r="T223" s="167"/>
      <c r="U223" s="167"/>
      <c r="V223" s="167"/>
      <c r="W223" s="167"/>
      <c r="X223" s="167"/>
      <c r="Y223" s="167"/>
    </row>
    <row r="224" spans="1:25" s="177" customFormat="1">
      <c r="A224" s="169"/>
      <c r="B224" s="167"/>
      <c r="C224" s="167"/>
      <c r="D224" s="167"/>
      <c r="E224" s="167"/>
      <c r="F224" s="715"/>
      <c r="G224" s="167"/>
      <c r="H224" s="167"/>
      <c r="I224" s="167"/>
      <c r="J224" s="167"/>
      <c r="K224" s="167"/>
      <c r="L224" s="167"/>
      <c r="M224" s="167"/>
      <c r="N224" s="167"/>
      <c r="O224" s="167"/>
      <c r="P224" s="167"/>
      <c r="Q224" s="167"/>
      <c r="R224" s="167"/>
      <c r="S224" s="167"/>
      <c r="T224" s="167"/>
      <c r="U224" s="167"/>
      <c r="V224" s="167"/>
      <c r="W224" s="167"/>
      <c r="X224" s="167"/>
      <c r="Y224" s="167"/>
    </row>
    <row r="225" spans="1:25" s="177" customFormat="1">
      <c r="A225" s="169"/>
      <c r="B225" s="167"/>
      <c r="C225" s="167"/>
      <c r="D225" s="167"/>
      <c r="E225" s="167"/>
      <c r="F225" s="715"/>
      <c r="G225" s="167"/>
      <c r="H225" s="167"/>
      <c r="I225" s="167"/>
      <c r="J225" s="167"/>
      <c r="K225" s="167"/>
      <c r="L225" s="167"/>
      <c r="M225" s="167"/>
      <c r="N225" s="167"/>
      <c r="O225" s="167"/>
      <c r="P225" s="167"/>
      <c r="Q225" s="167"/>
      <c r="R225" s="167"/>
      <c r="S225" s="167"/>
      <c r="T225" s="167"/>
      <c r="U225" s="167"/>
      <c r="V225" s="167"/>
      <c r="W225" s="167"/>
      <c r="X225" s="167"/>
      <c r="Y225" s="167"/>
    </row>
    <row r="226" spans="1:25" s="177" customFormat="1">
      <c r="A226" s="169"/>
      <c r="B226" s="167"/>
      <c r="C226" s="167"/>
      <c r="D226" s="167"/>
      <c r="E226" s="167"/>
      <c r="F226" s="715"/>
      <c r="G226" s="167"/>
      <c r="H226" s="167"/>
      <c r="I226" s="167"/>
      <c r="J226" s="167"/>
      <c r="K226" s="167"/>
      <c r="L226" s="167"/>
      <c r="M226" s="167"/>
      <c r="N226" s="167"/>
      <c r="O226" s="167"/>
      <c r="P226" s="167"/>
      <c r="Q226" s="167"/>
      <c r="R226" s="167"/>
      <c r="S226" s="167"/>
      <c r="T226" s="167"/>
      <c r="U226" s="167"/>
      <c r="V226" s="167"/>
      <c r="W226" s="167"/>
      <c r="X226" s="167"/>
      <c r="Y226" s="167"/>
    </row>
    <row r="227" spans="1:25" s="177" customFormat="1">
      <c r="A227" s="169"/>
      <c r="B227" s="167"/>
      <c r="C227" s="167"/>
      <c r="D227" s="167"/>
      <c r="E227" s="167"/>
      <c r="F227" s="715"/>
      <c r="G227" s="167"/>
      <c r="H227" s="167"/>
      <c r="I227" s="167"/>
      <c r="J227" s="167"/>
      <c r="K227" s="167"/>
      <c r="L227" s="167"/>
      <c r="M227" s="167"/>
      <c r="N227" s="167"/>
      <c r="O227" s="167"/>
      <c r="P227" s="167"/>
      <c r="Q227" s="167"/>
      <c r="R227" s="167"/>
      <c r="S227" s="167"/>
      <c r="T227" s="167"/>
      <c r="U227" s="167"/>
      <c r="V227" s="167"/>
      <c r="W227" s="167"/>
      <c r="X227" s="167"/>
      <c r="Y227" s="167"/>
    </row>
    <row r="228" spans="1:25" s="177" customFormat="1">
      <c r="A228" s="169"/>
      <c r="B228" s="167"/>
      <c r="C228" s="167"/>
      <c r="D228" s="167"/>
      <c r="E228" s="167"/>
      <c r="F228" s="715"/>
      <c r="G228" s="167"/>
      <c r="H228" s="167"/>
      <c r="I228" s="167"/>
      <c r="J228" s="167"/>
      <c r="K228" s="167"/>
      <c r="L228" s="167"/>
      <c r="M228" s="167"/>
      <c r="N228" s="167"/>
      <c r="O228" s="167"/>
      <c r="P228" s="167"/>
      <c r="Q228" s="167"/>
      <c r="R228" s="167"/>
      <c r="S228" s="167"/>
      <c r="T228" s="167"/>
      <c r="U228" s="167"/>
      <c r="V228" s="167"/>
      <c r="W228" s="167"/>
      <c r="X228" s="167"/>
      <c r="Y228" s="167"/>
    </row>
    <row r="229" spans="1:25" s="177" customFormat="1">
      <c r="A229" s="169"/>
      <c r="B229" s="167"/>
      <c r="C229" s="167"/>
      <c r="D229" s="167"/>
      <c r="E229" s="167"/>
      <c r="F229" s="715"/>
      <c r="G229" s="167"/>
      <c r="H229" s="167"/>
      <c r="I229" s="167"/>
      <c r="J229" s="167"/>
      <c r="K229" s="167"/>
      <c r="L229" s="167"/>
      <c r="M229" s="167"/>
      <c r="N229" s="167"/>
      <c r="O229" s="167"/>
      <c r="P229" s="167"/>
      <c r="Q229" s="167"/>
      <c r="R229" s="167"/>
      <c r="S229" s="167"/>
      <c r="T229" s="167"/>
      <c r="U229" s="167"/>
      <c r="V229" s="167"/>
      <c r="W229" s="167"/>
      <c r="X229" s="167"/>
      <c r="Y229" s="167"/>
    </row>
    <row r="230" spans="1:25" s="177" customFormat="1">
      <c r="A230" s="169"/>
      <c r="B230" s="167"/>
      <c r="C230" s="167"/>
      <c r="D230" s="167"/>
      <c r="E230" s="167"/>
      <c r="F230" s="715"/>
      <c r="G230" s="167"/>
      <c r="H230" s="167"/>
      <c r="I230" s="167"/>
      <c r="J230" s="167"/>
      <c r="K230" s="167"/>
      <c r="L230" s="167"/>
      <c r="M230" s="167"/>
      <c r="N230" s="167"/>
      <c r="O230" s="167"/>
      <c r="P230" s="167"/>
      <c r="Q230" s="167"/>
      <c r="R230" s="167"/>
      <c r="S230" s="167"/>
      <c r="T230" s="167"/>
      <c r="U230" s="167"/>
      <c r="V230" s="167"/>
      <c r="W230" s="167"/>
      <c r="X230" s="167"/>
      <c r="Y230" s="167"/>
    </row>
    <row r="231" spans="1:25" s="177" customFormat="1">
      <c r="A231" s="169"/>
      <c r="B231" s="167"/>
      <c r="C231" s="167"/>
      <c r="D231" s="167"/>
      <c r="E231" s="167"/>
      <c r="F231" s="715"/>
      <c r="G231" s="167"/>
      <c r="H231" s="167"/>
      <c r="I231" s="167"/>
      <c r="J231" s="167"/>
      <c r="K231" s="167"/>
      <c r="L231" s="167"/>
      <c r="M231" s="167"/>
      <c r="N231" s="167"/>
      <c r="O231" s="167"/>
      <c r="P231" s="167"/>
      <c r="Q231" s="167"/>
      <c r="R231" s="167"/>
      <c r="S231" s="167"/>
      <c r="T231" s="167"/>
      <c r="U231" s="167"/>
      <c r="V231" s="167"/>
      <c r="W231" s="167"/>
      <c r="X231" s="167"/>
      <c r="Y231" s="167"/>
    </row>
    <row r="232" spans="1:25" s="177" customFormat="1">
      <c r="A232" s="169"/>
      <c r="B232" s="167"/>
      <c r="C232" s="167"/>
      <c r="D232" s="167"/>
      <c r="E232" s="167"/>
      <c r="F232" s="715"/>
      <c r="G232" s="167"/>
      <c r="H232" s="167"/>
      <c r="I232" s="167"/>
      <c r="J232" s="167"/>
      <c r="K232" s="167"/>
      <c r="L232" s="167"/>
      <c r="M232" s="167"/>
      <c r="N232" s="167"/>
      <c r="O232" s="167"/>
      <c r="P232" s="167"/>
      <c r="Q232" s="167"/>
      <c r="R232" s="167"/>
      <c r="S232" s="167"/>
      <c r="T232" s="167"/>
      <c r="U232" s="167"/>
      <c r="V232" s="167"/>
      <c r="W232" s="167"/>
      <c r="X232" s="167"/>
      <c r="Y232" s="167"/>
    </row>
  </sheetData>
  <mergeCells count="7">
    <mergeCell ref="C57:M57"/>
    <mergeCell ref="B3:E3"/>
    <mergeCell ref="B4:E4"/>
    <mergeCell ref="A1:Y1"/>
    <mergeCell ref="A2:Y2"/>
    <mergeCell ref="C55:M55"/>
    <mergeCell ref="C56:M56"/>
  </mergeCells>
  <phoneticPr fontId="86" type="noConversion"/>
  <pageMargins left="0.16" right="0.16" top="0.75" bottom="0.75" header="0.3" footer="0.3"/>
  <pageSetup paperSize="9" scale="39" orientation="landscape" r:id="rId1"/>
  <ignoredErrors>
    <ignoredError sqref="I30" formula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Y232"/>
  <sheetViews>
    <sheetView view="pageBreakPreview" topLeftCell="C1" zoomScale="60" zoomScaleNormal="71" workbookViewId="0">
      <selection activeCell="Y49" sqref="A6:Y49"/>
    </sheetView>
  </sheetViews>
  <sheetFormatPr defaultRowHeight="15.75"/>
  <cols>
    <col min="1" max="1" width="6.5" style="169" customWidth="1"/>
    <col min="2" max="2" width="65.5" style="167" customWidth="1"/>
    <col min="3" max="3" width="17.1640625" style="167" customWidth="1"/>
    <col min="4" max="4" width="16.6640625" style="167" customWidth="1"/>
    <col min="5" max="5" width="29.6640625" style="167" customWidth="1"/>
    <col min="6" max="6" width="16.5" style="715" customWidth="1"/>
    <col min="7" max="7" width="18.1640625" style="167" customWidth="1"/>
    <col min="8" max="8" width="18" style="167" customWidth="1"/>
    <col min="9" max="9" width="18.1640625" style="167" customWidth="1"/>
    <col min="10" max="10" width="19.6640625" style="167" hidden="1" customWidth="1"/>
    <col min="11" max="11" width="19.1640625" style="167" customWidth="1"/>
    <col min="12" max="12" width="14.5" style="167" customWidth="1"/>
    <col min="13" max="13" width="20.1640625" style="167" customWidth="1"/>
    <col min="14" max="14" width="17.83203125" style="167" hidden="1" customWidth="1"/>
    <col min="15" max="15" width="17.83203125" style="167" customWidth="1"/>
    <col min="16" max="17" width="17.83203125" style="167" hidden="1" customWidth="1"/>
    <col min="18" max="18" width="17.33203125" style="167" customWidth="1"/>
    <col min="19" max="19" width="13.5" style="167" hidden="1" customWidth="1"/>
    <col min="20" max="20" width="15" style="167" customWidth="1"/>
    <col min="21" max="21" width="13" style="167" customWidth="1"/>
    <col min="22" max="22" width="16.83203125" style="167" customWidth="1"/>
    <col min="23" max="23" width="25.5" style="167" customWidth="1"/>
    <col min="24" max="24" width="26.6640625" style="167" customWidth="1"/>
    <col min="25" max="25" width="15.6640625" style="167" customWidth="1"/>
    <col min="26" max="16384" width="9.33203125" style="168"/>
  </cols>
  <sheetData>
    <row r="1" spans="1:25" ht="18.75">
      <c r="A1" s="1246" t="s">
        <v>427</v>
      </c>
      <c r="B1" s="1246"/>
      <c r="C1" s="1246"/>
      <c r="D1" s="1246"/>
      <c r="E1" s="1246"/>
      <c r="F1" s="1246"/>
      <c r="G1" s="1246"/>
      <c r="H1" s="1246"/>
      <c r="I1" s="1246"/>
      <c r="J1" s="1246"/>
      <c r="K1" s="1246"/>
      <c r="L1" s="1246"/>
      <c r="M1" s="1246"/>
      <c r="N1" s="1246"/>
      <c r="O1" s="1246"/>
      <c r="P1" s="1246"/>
      <c r="Q1" s="1246"/>
      <c r="R1" s="1246"/>
      <c r="S1" s="1246"/>
      <c r="T1" s="1246"/>
      <c r="U1" s="1246"/>
      <c r="V1" s="1246"/>
      <c r="W1" s="1246"/>
      <c r="X1" s="1246"/>
      <c r="Y1" s="1246"/>
    </row>
    <row r="2" spans="1:25" ht="18.75">
      <c r="A2" s="1247" t="s">
        <v>187</v>
      </c>
      <c r="B2" s="1247"/>
      <c r="C2" s="1247"/>
      <c r="D2" s="1247"/>
      <c r="E2" s="1247"/>
      <c r="F2" s="1247"/>
      <c r="G2" s="1247"/>
      <c r="H2" s="1247"/>
      <c r="I2" s="1247"/>
      <c r="J2" s="1247"/>
      <c r="K2" s="1247"/>
      <c r="L2" s="1247"/>
      <c r="M2" s="1247"/>
      <c r="N2" s="1247"/>
      <c r="O2" s="1247"/>
      <c r="P2" s="1247"/>
      <c r="Q2" s="1247"/>
      <c r="R2" s="1247"/>
      <c r="S2" s="1247"/>
      <c r="T2" s="1247"/>
      <c r="U2" s="1247"/>
      <c r="V2" s="1247"/>
      <c r="W2" s="1247"/>
      <c r="X2" s="1247"/>
      <c r="Y2" s="1247"/>
    </row>
    <row r="3" spans="1:25" s="1023" customFormat="1" ht="18.75">
      <c r="A3" s="1020"/>
      <c r="B3" s="1248" t="s">
        <v>1053</v>
      </c>
      <c r="C3" s="1248"/>
      <c r="D3" s="1248"/>
      <c r="E3" s="1248"/>
      <c r="F3" s="1021"/>
      <c r="G3" s="1022"/>
      <c r="H3" s="1022"/>
      <c r="I3" s="1022"/>
      <c r="J3" s="1022"/>
      <c r="K3" s="1022"/>
      <c r="L3" s="1022"/>
      <c r="M3" s="1022"/>
      <c r="N3" s="1022"/>
      <c r="O3" s="1022"/>
      <c r="P3" s="1022"/>
      <c r="Q3" s="1022"/>
      <c r="R3" s="1022"/>
      <c r="S3" s="1022"/>
      <c r="T3" s="1022"/>
      <c r="U3" s="1022"/>
      <c r="V3" s="1022"/>
      <c r="W3" s="1022"/>
      <c r="X3" s="1022"/>
      <c r="Y3" s="1022"/>
    </row>
    <row r="4" spans="1:25" s="1023" customFormat="1" ht="18.75">
      <c r="A4" s="1020"/>
      <c r="B4" s="1248" t="s">
        <v>1036</v>
      </c>
      <c r="C4" s="1248"/>
      <c r="D4" s="1248"/>
      <c r="E4" s="1248"/>
      <c r="F4" s="1021"/>
      <c r="G4" s="1022"/>
      <c r="H4" s="1022"/>
      <c r="I4" s="1022"/>
      <c r="J4" s="1022"/>
      <c r="K4" s="1022"/>
      <c r="L4" s="1022"/>
      <c r="N4" s="1022"/>
      <c r="O4" s="1022"/>
      <c r="P4" s="1022"/>
      <c r="Q4" s="1022"/>
      <c r="R4" s="1022"/>
      <c r="S4" s="1022"/>
      <c r="T4" s="1022"/>
      <c r="U4" s="1022"/>
      <c r="V4" s="1022"/>
      <c r="W4" s="1022"/>
      <c r="X4" s="1022"/>
      <c r="Y4" s="1022"/>
    </row>
    <row r="5" spans="1:25" s="1023" customFormat="1" ht="21" thickBot="1">
      <c r="B5" s="1095" t="s">
        <v>83</v>
      </c>
      <c r="C5" s="1007" t="s">
        <v>20</v>
      </c>
      <c r="D5" s="1024"/>
      <c r="E5" s="1024"/>
      <c r="F5" s="1025"/>
      <c r="G5" s="1024"/>
      <c r="H5" s="1024"/>
      <c r="I5" s="1024"/>
      <c r="J5" s="1024"/>
      <c r="K5" s="1024"/>
      <c r="L5" s="1024"/>
      <c r="M5" s="1024"/>
      <c r="N5" s="1024"/>
      <c r="O5" s="1024"/>
      <c r="P5" s="1024"/>
      <c r="Q5" s="1024"/>
      <c r="R5" s="1024"/>
      <c r="S5" s="1024"/>
      <c r="T5" s="1024"/>
      <c r="U5" s="1024"/>
      <c r="V5" s="1018"/>
      <c r="W5" s="1024"/>
      <c r="X5" s="1018" t="s">
        <v>780</v>
      </c>
      <c r="Y5" s="1018"/>
    </row>
    <row r="6" spans="1:25" s="172" customFormat="1" ht="68.25" customHeight="1">
      <c r="A6" s="1143" t="s">
        <v>153</v>
      </c>
      <c r="B6" s="1144" t="s">
        <v>154</v>
      </c>
      <c r="C6" s="1144" t="s">
        <v>618</v>
      </c>
      <c r="D6" s="1144" t="s">
        <v>224</v>
      </c>
      <c r="E6" s="1144" t="s">
        <v>233</v>
      </c>
      <c r="F6" s="717" t="s">
        <v>951</v>
      </c>
      <c r="G6" s="1144" t="s">
        <v>225</v>
      </c>
      <c r="H6" s="1144" t="s">
        <v>985</v>
      </c>
      <c r="I6" s="1144" t="s">
        <v>226</v>
      </c>
      <c r="J6" s="1144" t="s">
        <v>374</v>
      </c>
      <c r="K6" s="1144" t="s">
        <v>171</v>
      </c>
      <c r="L6" s="1144" t="s">
        <v>227</v>
      </c>
      <c r="M6" s="1144" t="s">
        <v>619</v>
      </c>
      <c r="N6" s="1144" t="s">
        <v>228</v>
      </c>
      <c r="O6" s="1144" t="s">
        <v>392</v>
      </c>
      <c r="P6" s="1144" t="s">
        <v>393</v>
      </c>
      <c r="Q6" s="1144" t="s">
        <v>394</v>
      </c>
      <c r="R6" s="1144" t="s">
        <v>229</v>
      </c>
      <c r="S6" s="1144" t="s">
        <v>395</v>
      </c>
      <c r="T6" s="1144" t="s">
        <v>188</v>
      </c>
      <c r="U6" s="1144" t="s">
        <v>230</v>
      </c>
      <c r="V6" s="1144" t="s">
        <v>231</v>
      </c>
      <c r="W6" s="1144" t="s">
        <v>396</v>
      </c>
      <c r="X6" s="1144" t="s">
        <v>232</v>
      </c>
      <c r="Y6" s="199" t="s">
        <v>155</v>
      </c>
    </row>
    <row r="7" spans="1:25" s="173" customFormat="1" ht="16.5" thickBot="1">
      <c r="A7" s="200"/>
      <c r="B7" s="201"/>
      <c r="C7" s="201"/>
      <c r="D7" s="202"/>
      <c r="E7" s="201" t="s">
        <v>1068</v>
      </c>
      <c r="F7" s="718" t="s">
        <v>128</v>
      </c>
      <c r="G7" s="201"/>
      <c r="H7" s="201"/>
      <c r="I7" s="201"/>
      <c r="J7" s="201"/>
      <c r="K7" s="201" t="s">
        <v>465</v>
      </c>
      <c r="L7" s="201" t="s">
        <v>100</v>
      </c>
      <c r="M7" s="201"/>
      <c r="N7" s="202"/>
      <c r="O7" s="202"/>
      <c r="P7" s="202"/>
      <c r="Q7" s="202"/>
      <c r="R7" s="201"/>
      <c r="S7" s="201"/>
      <c r="T7" s="201" t="s">
        <v>466</v>
      </c>
      <c r="U7" s="201"/>
      <c r="V7" s="202"/>
      <c r="W7" s="201" t="s">
        <v>467</v>
      </c>
      <c r="X7" s="201"/>
      <c r="Y7" s="203"/>
    </row>
    <row r="8" spans="1:25" s="174" customFormat="1" ht="16.5">
      <c r="A8" s="1026">
        <v>1</v>
      </c>
      <c r="B8" s="204">
        <v>2</v>
      </c>
      <c r="C8" s="204">
        <v>3</v>
      </c>
      <c r="D8" s="204">
        <v>4</v>
      </c>
      <c r="E8" s="204">
        <v>5</v>
      </c>
      <c r="F8" s="1027">
        <v>6</v>
      </c>
      <c r="G8" s="204">
        <v>7</v>
      </c>
      <c r="H8" s="204">
        <v>8</v>
      </c>
      <c r="I8" s="204">
        <v>9</v>
      </c>
      <c r="J8" s="204">
        <v>10</v>
      </c>
      <c r="K8" s="204">
        <v>11</v>
      </c>
      <c r="L8" s="204">
        <v>12</v>
      </c>
      <c r="M8" s="204">
        <v>13</v>
      </c>
      <c r="N8" s="204">
        <v>14</v>
      </c>
      <c r="O8" s="204">
        <v>15</v>
      </c>
      <c r="P8" s="204">
        <v>16</v>
      </c>
      <c r="Q8" s="204">
        <v>17</v>
      </c>
      <c r="R8" s="204">
        <v>18</v>
      </c>
      <c r="S8" s="204">
        <v>19</v>
      </c>
      <c r="T8" s="204">
        <v>20</v>
      </c>
      <c r="U8" s="204">
        <v>21</v>
      </c>
      <c r="V8" s="204">
        <v>22</v>
      </c>
      <c r="W8" s="204">
        <v>23</v>
      </c>
      <c r="X8" s="204">
        <v>24</v>
      </c>
      <c r="Y8" s="1028">
        <v>25</v>
      </c>
    </row>
    <row r="9" spans="1:25" ht="16.5">
      <c r="A9" s="208"/>
      <c r="B9" s="581"/>
      <c r="C9" s="951"/>
      <c r="D9" s="951"/>
      <c r="E9" s="951"/>
      <c r="F9" s="947"/>
      <c r="G9" s="947"/>
      <c r="H9" s="947"/>
      <c r="I9" s="947"/>
      <c r="J9" s="947"/>
      <c r="K9" s="947"/>
      <c r="L9" s="947"/>
      <c r="M9" s="947"/>
      <c r="N9" s="947"/>
      <c r="O9" s="947"/>
      <c r="P9" s="947"/>
      <c r="Q9" s="947"/>
      <c r="R9" s="947"/>
      <c r="S9" s="947"/>
      <c r="T9" s="947"/>
      <c r="U9" s="947"/>
      <c r="V9" s="947"/>
      <c r="W9" s="947"/>
      <c r="X9" s="947"/>
      <c r="Y9" s="212"/>
    </row>
    <row r="10" spans="1:25" ht="16.5">
      <c r="A10" s="208"/>
      <c r="B10" s="581" t="s">
        <v>983</v>
      </c>
      <c r="C10" s="951"/>
      <c r="D10" s="951"/>
      <c r="E10" s="951"/>
      <c r="F10" s="947"/>
      <c r="G10" s="947"/>
      <c r="H10" s="947"/>
      <c r="I10" s="947"/>
      <c r="J10" s="947"/>
      <c r="K10" s="947"/>
      <c r="L10" s="947"/>
      <c r="M10" s="947"/>
      <c r="N10" s="947"/>
      <c r="O10" s="947"/>
      <c r="P10" s="947"/>
      <c r="Q10" s="947"/>
      <c r="R10" s="947"/>
      <c r="S10" s="947"/>
      <c r="T10" s="947"/>
      <c r="U10" s="947"/>
      <c r="V10" s="947"/>
      <c r="W10" s="947"/>
      <c r="X10" s="947"/>
      <c r="Y10" s="212"/>
    </row>
    <row r="11" spans="1:25" ht="16.5">
      <c r="A11" s="208"/>
      <c r="B11" s="581" t="s">
        <v>983</v>
      </c>
      <c r="C11" s="951"/>
      <c r="D11" s="951"/>
      <c r="E11" s="951"/>
      <c r="F11" s="947"/>
      <c r="G11" s="947"/>
      <c r="H11" s="947"/>
      <c r="I11" s="947"/>
      <c r="J11" s="947"/>
      <c r="K11" s="947"/>
      <c r="L11" s="947"/>
      <c r="M11" s="947"/>
      <c r="N11" s="947"/>
      <c r="O11" s="947"/>
      <c r="P11" s="947"/>
      <c r="Q11" s="947"/>
      <c r="R11" s="947"/>
      <c r="S11" s="947"/>
      <c r="T11" s="947"/>
      <c r="U11" s="947"/>
      <c r="V11" s="947"/>
      <c r="W11" s="947"/>
      <c r="X11" s="947"/>
      <c r="Y11" s="212"/>
    </row>
    <row r="12" spans="1:25">
      <c r="A12" s="863">
        <v>1</v>
      </c>
      <c r="B12" s="803" t="s">
        <v>1094</v>
      </c>
      <c r="C12" s="975">
        <v>70</v>
      </c>
      <c r="D12" s="975">
        <v>70</v>
      </c>
      <c r="E12" s="946">
        <v>38700</v>
      </c>
      <c r="F12" s="976">
        <f>$F$30*G12%</f>
        <v>3.8612281334420051</v>
      </c>
      <c r="G12" s="949">
        <v>7.0731418454698751</v>
      </c>
      <c r="H12" s="949">
        <v>33.406480975000001</v>
      </c>
      <c r="I12" s="949">
        <f>$I$30*G12%</f>
        <v>196.95189631114309</v>
      </c>
      <c r="J12" s="949"/>
      <c r="K12" s="949">
        <f>H12+I12+J12</f>
        <v>230.35837728614308</v>
      </c>
      <c r="L12" s="949">
        <f t="shared" ref="L12:L20" si="0">K12/F12</f>
        <v>59.659354310359092</v>
      </c>
      <c r="M12" s="949">
        <v>0</v>
      </c>
      <c r="N12" s="949">
        <v>0</v>
      </c>
      <c r="O12" s="949">
        <v>0</v>
      </c>
      <c r="P12" s="949">
        <v>0</v>
      </c>
      <c r="Q12" s="949">
        <v>0</v>
      </c>
      <c r="R12" s="949">
        <v>0</v>
      </c>
      <c r="S12" s="949"/>
      <c r="T12" s="949">
        <f>O12</f>
        <v>0</v>
      </c>
      <c r="U12" s="949">
        <v>0</v>
      </c>
      <c r="V12" s="949">
        <v>0</v>
      </c>
      <c r="W12" s="977">
        <f>K12+T12+U12+V12</f>
        <v>230.35837728614308</v>
      </c>
      <c r="X12" s="947">
        <f>W12/(F12*10)</f>
        <v>5.9659354310359092</v>
      </c>
      <c r="Y12" s="212"/>
    </row>
    <row r="13" spans="1:25">
      <c r="A13" s="863">
        <v>2</v>
      </c>
      <c r="B13" s="803" t="s">
        <v>1094</v>
      </c>
      <c r="C13" s="975">
        <v>2</v>
      </c>
      <c r="D13" s="975">
        <v>2</v>
      </c>
      <c r="E13" s="946">
        <v>324</v>
      </c>
      <c r="F13" s="976">
        <f t="shared" ref="F13:F20" si="1">$F$30*G13%</f>
        <v>2.7885527459792656E-2</v>
      </c>
      <c r="G13" s="949">
        <v>5.1081750246918217E-2</v>
      </c>
      <c r="H13" s="949">
        <v>0.29116904999999998</v>
      </c>
      <c r="I13" s="949">
        <f>$I$30*G13%</f>
        <v>1.4223732250564538</v>
      </c>
      <c r="J13" s="949"/>
      <c r="K13" s="949">
        <f t="shared" ref="K13:K20" si="2">H13+I13+J13</f>
        <v>1.7135422750564537</v>
      </c>
      <c r="L13" s="949">
        <f t="shared" si="0"/>
        <v>61.449161308752771</v>
      </c>
      <c r="M13" s="949">
        <v>0</v>
      </c>
      <c r="N13" s="949">
        <v>0</v>
      </c>
      <c r="O13" s="949">
        <v>0</v>
      </c>
      <c r="P13" s="949">
        <v>0</v>
      </c>
      <c r="Q13" s="949">
        <v>0</v>
      </c>
      <c r="R13" s="949">
        <v>0</v>
      </c>
      <c r="S13" s="949"/>
      <c r="T13" s="949">
        <f>O13</f>
        <v>0</v>
      </c>
      <c r="U13" s="949">
        <v>0</v>
      </c>
      <c r="V13" s="949">
        <v>0</v>
      </c>
      <c r="W13" s="977">
        <f>K13+T13+U13+V13</f>
        <v>1.7135422750564537</v>
      </c>
      <c r="X13" s="947">
        <f t="shared" ref="X13:X30" si="3">W13/(F13*10)</f>
        <v>6.1449161308752762</v>
      </c>
      <c r="Y13" s="212"/>
    </row>
    <row r="14" spans="1:25">
      <c r="A14" s="863">
        <v>3</v>
      </c>
      <c r="B14" s="803" t="s">
        <v>1097</v>
      </c>
      <c r="C14" s="975">
        <v>27</v>
      </c>
      <c r="D14" s="975">
        <v>27</v>
      </c>
      <c r="E14" s="946">
        <v>19008</v>
      </c>
      <c r="F14" s="976">
        <f t="shared" si="1"/>
        <v>2.228019366816405</v>
      </c>
      <c r="G14" s="949">
        <v>4.08136905443562</v>
      </c>
      <c r="H14" s="949">
        <v>17.521444653934399</v>
      </c>
      <c r="I14" s="949">
        <f t="shared" ref="I14:I20" si="4">$I$30*G14%</f>
        <v>113.64587228397551</v>
      </c>
      <c r="J14" s="949"/>
      <c r="K14" s="949">
        <f t="shared" si="2"/>
        <v>131.1673169379099</v>
      </c>
      <c r="L14" s="949">
        <f t="shared" si="0"/>
        <v>58.87171309706055</v>
      </c>
      <c r="M14" s="949">
        <v>0</v>
      </c>
      <c r="N14" s="949">
        <v>0</v>
      </c>
      <c r="O14" s="949">
        <v>0</v>
      </c>
      <c r="P14" s="949">
        <v>0</v>
      </c>
      <c r="Q14" s="949">
        <v>0</v>
      </c>
      <c r="R14" s="949">
        <v>0</v>
      </c>
      <c r="S14" s="949"/>
      <c r="T14" s="949">
        <f>O14</f>
        <v>0</v>
      </c>
      <c r="U14" s="949">
        <v>0</v>
      </c>
      <c r="V14" s="949">
        <v>0</v>
      </c>
      <c r="W14" s="977">
        <f>K14+T14+U14+V14</f>
        <v>131.1673169379099</v>
      </c>
      <c r="X14" s="947">
        <f t="shared" si="3"/>
        <v>5.887171309706055</v>
      </c>
      <c r="Y14" s="212"/>
    </row>
    <row r="15" spans="1:25">
      <c r="A15" s="863">
        <v>4</v>
      </c>
      <c r="B15" s="803" t="s">
        <v>5</v>
      </c>
      <c r="C15" s="975">
        <v>1</v>
      </c>
      <c r="D15" s="975">
        <v>1</v>
      </c>
      <c r="E15" s="946">
        <v>36</v>
      </c>
      <c r="F15" s="976">
        <f t="shared" si="1"/>
        <v>5.7464752899789636E-3</v>
      </c>
      <c r="G15" s="949">
        <v>1.0526607968453863E-2</v>
      </c>
      <c r="H15" s="949">
        <v>1.7999999999999999E-2</v>
      </c>
      <c r="I15" s="949">
        <f t="shared" si="4"/>
        <v>0.29311378824373774</v>
      </c>
      <c r="J15" s="949"/>
      <c r="K15" s="949">
        <f t="shared" si="2"/>
        <v>0.31111378824373775</v>
      </c>
      <c r="L15" s="949">
        <f t="shared" si="0"/>
        <v>54.13993318413393</v>
      </c>
      <c r="M15" s="949">
        <v>0</v>
      </c>
      <c r="N15" s="949">
        <v>0</v>
      </c>
      <c r="O15" s="949">
        <v>0</v>
      </c>
      <c r="P15" s="949">
        <v>0</v>
      </c>
      <c r="Q15" s="949">
        <v>0</v>
      </c>
      <c r="R15" s="949">
        <v>0</v>
      </c>
      <c r="S15" s="949"/>
      <c r="T15" s="949">
        <v>0</v>
      </c>
      <c r="U15" s="949">
        <v>0</v>
      </c>
      <c r="V15" s="949">
        <v>0</v>
      </c>
      <c r="W15" s="977">
        <f t="shared" ref="W15:W20" si="5">K15+T15+U15+V15</f>
        <v>0.31111378824373775</v>
      </c>
      <c r="X15" s="947">
        <f t="shared" si="3"/>
        <v>5.413993318413393</v>
      </c>
      <c r="Y15" s="212"/>
    </row>
    <row r="16" spans="1:25">
      <c r="A16" s="863">
        <v>5</v>
      </c>
      <c r="B16" s="803" t="s">
        <v>7</v>
      </c>
      <c r="C16" s="975">
        <v>1</v>
      </c>
      <c r="D16" s="975">
        <v>1</v>
      </c>
      <c r="E16" s="946">
        <v>96</v>
      </c>
      <c r="F16" s="976">
        <f t="shared" si="1"/>
        <v>2.5203838991135805E-2</v>
      </c>
      <c r="G16" s="949">
        <v>4.6169333194973079E-2</v>
      </c>
      <c r="H16" s="949">
        <v>5.8799999999999998E-2</v>
      </c>
      <c r="I16" s="949">
        <f t="shared" si="4"/>
        <v>1.2855867905427094</v>
      </c>
      <c r="J16" s="949"/>
      <c r="K16" s="949">
        <f t="shared" si="2"/>
        <v>1.3443867905427094</v>
      </c>
      <c r="L16" s="949">
        <f t="shared" si="0"/>
        <v>53.340556215088128</v>
      </c>
      <c r="M16" s="949">
        <v>0</v>
      </c>
      <c r="N16" s="949">
        <v>0</v>
      </c>
      <c r="O16" s="949">
        <v>0</v>
      </c>
      <c r="P16" s="949">
        <v>0</v>
      </c>
      <c r="Q16" s="949">
        <v>0</v>
      </c>
      <c r="R16" s="949">
        <v>0</v>
      </c>
      <c r="S16" s="949"/>
      <c r="T16" s="949">
        <v>0</v>
      </c>
      <c r="U16" s="949">
        <v>0</v>
      </c>
      <c r="V16" s="949">
        <v>0</v>
      </c>
      <c r="W16" s="977">
        <f t="shared" si="5"/>
        <v>1.3443867905427094</v>
      </c>
      <c r="X16" s="947">
        <f t="shared" si="3"/>
        <v>5.3340556215088117</v>
      </c>
      <c r="Y16" s="212"/>
    </row>
    <row r="17" spans="1:25">
      <c r="A17" s="863">
        <v>6</v>
      </c>
      <c r="B17" s="803" t="s">
        <v>9</v>
      </c>
      <c r="C17" s="975">
        <v>1</v>
      </c>
      <c r="D17" s="975">
        <v>1</v>
      </c>
      <c r="E17" s="946">
        <v>24</v>
      </c>
      <c r="F17" s="976">
        <f t="shared" si="1"/>
        <v>2.3893239363596743E-4</v>
      </c>
      <c r="G17" s="949">
        <v>4.376852786883448E-4</v>
      </c>
      <c r="H17" s="949">
        <v>3.3E-4</v>
      </c>
      <c r="I17" s="949">
        <f t="shared" si="4"/>
        <v>1.2187362774344885E-2</v>
      </c>
      <c r="J17" s="949"/>
      <c r="K17" s="949">
        <f t="shared" si="2"/>
        <v>1.2517362774344886E-2</v>
      </c>
      <c r="L17" s="949">
        <f t="shared" si="0"/>
        <v>52.388722114491046</v>
      </c>
      <c r="M17" s="949">
        <v>0</v>
      </c>
      <c r="N17" s="949">
        <v>0</v>
      </c>
      <c r="O17" s="949">
        <v>0</v>
      </c>
      <c r="P17" s="949">
        <v>0</v>
      </c>
      <c r="Q17" s="949">
        <v>0</v>
      </c>
      <c r="R17" s="949">
        <v>0</v>
      </c>
      <c r="S17" s="949"/>
      <c r="T17" s="949">
        <v>0</v>
      </c>
      <c r="U17" s="949">
        <v>0</v>
      </c>
      <c r="V17" s="949">
        <v>0</v>
      </c>
      <c r="W17" s="977">
        <f t="shared" si="5"/>
        <v>1.2517362774344886E-2</v>
      </c>
      <c r="X17" s="947">
        <f t="shared" si="3"/>
        <v>5.2388722114491042</v>
      </c>
      <c r="Y17" s="212"/>
    </row>
    <row r="18" spans="1:25">
      <c r="A18" s="863">
        <v>7</v>
      </c>
      <c r="B18" s="803" t="s">
        <v>10</v>
      </c>
      <c r="C18" s="975">
        <v>13</v>
      </c>
      <c r="D18" s="975">
        <v>13</v>
      </c>
      <c r="E18" s="946">
        <v>2748</v>
      </c>
      <c r="F18" s="976">
        <f t="shared" si="1"/>
        <v>0.29236453229717529</v>
      </c>
      <c r="G18" s="949">
        <v>0.53556426506168764</v>
      </c>
      <c r="H18" s="949">
        <v>2.3475283</v>
      </c>
      <c r="I18" s="949">
        <f t="shared" si="4"/>
        <v>14.912806770295427</v>
      </c>
      <c r="J18" s="949"/>
      <c r="K18" s="949">
        <f t="shared" si="2"/>
        <v>17.260335070295426</v>
      </c>
      <c r="L18" s="949">
        <f t="shared" si="0"/>
        <v>59.037034809513344</v>
      </c>
      <c r="M18" s="949">
        <v>0</v>
      </c>
      <c r="N18" s="949">
        <v>0</v>
      </c>
      <c r="O18" s="949">
        <v>0</v>
      </c>
      <c r="P18" s="949">
        <v>0</v>
      </c>
      <c r="Q18" s="949">
        <v>0</v>
      </c>
      <c r="R18" s="949">
        <v>0</v>
      </c>
      <c r="S18" s="949"/>
      <c r="T18" s="949">
        <v>0</v>
      </c>
      <c r="U18" s="949">
        <v>0</v>
      </c>
      <c r="V18" s="949">
        <v>0</v>
      </c>
      <c r="W18" s="977">
        <f t="shared" si="5"/>
        <v>17.260335070295426</v>
      </c>
      <c r="X18" s="947">
        <f t="shared" si="3"/>
        <v>5.903703480951334</v>
      </c>
      <c r="Y18" s="212"/>
    </row>
    <row r="19" spans="1:25">
      <c r="A19" s="863">
        <v>8</v>
      </c>
      <c r="B19" s="803" t="s">
        <v>1107</v>
      </c>
      <c r="C19" s="975">
        <v>1</v>
      </c>
      <c r="D19" s="975">
        <v>1</v>
      </c>
      <c r="E19" s="946">
        <v>120</v>
      </c>
      <c r="F19" s="976">
        <f t="shared" si="1"/>
        <v>6.9562595615534819E-3</v>
      </c>
      <c r="G19" s="949">
        <v>1.2742735961812569E-2</v>
      </c>
      <c r="H19" s="949">
        <v>0.12959999999999999</v>
      </c>
      <c r="I19" s="949">
        <f t="shared" si="4"/>
        <v>0.35482195418978779</v>
      </c>
      <c r="J19" s="949"/>
      <c r="K19" s="949">
        <f t="shared" si="2"/>
        <v>0.48442195418978778</v>
      </c>
      <c r="L19" s="949">
        <f t="shared" si="0"/>
        <v>69.638280444153807</v>
      </c>
      <c r="M19" s="949">
        <v>0</v>
      </c>
      <c r="N19" s="949">
        <v>0</v>
      </c>
      <c r="O19" s="949">
        <v>0</v>
      </c>
      <c r="P19" s="949">
        <v>0</v>
      </c>
      <c r="Q19" s="949">
        <v>0</v>
      </c>
      <c r="R19" s="949">
        <v>0</v>
      </c>
      <c r="S19" s="949"/>
      <c r="T19" s="949">
        <v>0</v>
      </c>
      <c r="U19" s="949">
        <v>0</v>
      </c>
      <c r="V19" s="949">
        <v>0</v>
      </c>
      <c r="W19" s="977">
        <f t="shared" si="5"/>
        <v>0.48442195418978778</v>
      </c>
      <c r="X19" s="947">
        <f t="shared" si="3"/>
        <v>6.9638280444153802</v>
      </c>
      <c r="Y19" s="212"/>
    </row>
    <row r="20" spans="1:25">
      <c r="A20" s="863">
        <v>9</v>
      </c>
      <c r="B20" s="803" t="s">
        <v>13</v>
      </c>
      <c r="C20" s="975">
        <v>1</v>
      </c>
      <c r="D20" s="975">
        <v>1</v>
      </c>
      <c r="E20" s="946">
        <v>228</v>
      </c>
      <c r="F20" s="976">
        <f t="shared" si="1"/>
        <v>5.8472906459435071E-2</v>
      </c>
      <c r="G20" s="949">
        <v>0.10711285301233756</v>
      </c>
      <c r="H20" s="949">
        <v>3.5999999999999999E-3</v>
      </c>
      <c r="I20" s="949">
        <f t="shared" si="4"/>
        <v>2.9825613540590861</v>
      </c>
      <c r="J20" s="949"/>
      <c r="K20" s="949">
        <f t="shared" si="2"/>
        <v>2.9861613540590861</v>
      </c>
      <c r="L20" s="949">
        <f t="shared" si="0"/>
        <v>51.069145265264048</v>
      </c>
      <c r="M20" s="949">
        <v>0</v>
      </c>
      <c r="N20" s="949">
        <v>0</v>
      </c>
      <c r="O20" s="949">
        <v>0</v>
      </c>
      <c r="P20" s="949">
        <v>0</v>
      </c>
      <c r="Q20" s="949">
        <v>0</v>
      </c>
      <c r="R20" s="949">
        <v>0</v>
      </c>
      <c r="S20" s="949"/>
      <c r="T20" s="949">
        <v>0</v>
      </c>
      <c r="U20" s="949">
        <v>0</v>
      </c>
      <c r="V20" s="949">
        <v>0</v>
      </c>
      <c r="W20" s="977">
        <f t="shared" si="5"/>
        <v>2.9861613540590861</v>
      </c>
      <c r="X20" s="947">
        <f t="shared" si="3"/>
        <v>5.1069145265264044</v>
      </c>
      <c r="Y20" s="212"/>
    </row>
    <row r="21" spans="1:25" s="424" customFormat="1" ht="16.5">
      <c r="A21" s="582"/>
      <c r="B21" s="755" t="s">
        <v>1069</v>
      </c>
      <c r="C21" s="978">
        <f>SUM(C12:C20)</f>
        <v>117</v>
      </c>
      <c r="D21" s="978">
        <f>SUM(D12:D20)</f>
        <v>117</v>
      </c>
      <c r="E21" s="956">
        <f>SUM(E12:E20)</f>
        <v>61284</v>
      </c>
      <c r="F21" s="956">
        <f t="shared" ref="F21:W21" si="6">SUM(F12:F20)</f>
        <v>6.5061159727111164</v>
      </c>
      <c r="G21" s="956">
        <f>SUM(G12:G20)</f>
        <v>11.918146130630365</v>
      </c>
      <c r="H21" s="956">
        <f t="shared" si="6"/>
        <v>53.776952978934396</v>
      </c>
      <c r="I21" s="956">
        <v>35.524490979999996</v>
      </c>
      <c r="J21" s="956">
        <f t="shared" si="6"/>
        <v>0</v>
      </c>
      <c r="K21" s="956">
        <f t="shared" si="6"/>
        <v>385.63817281921456</v>
      </c>
      <c r="L21" s="956">
        <f t="shared" si="6"/>
        <v>519.59390074881662</v>
      </c>
      <c r="M21" s="956">
        <f t="shared" si="6"/>
        <v>0</v>
      </c>
      <c r="N21" s="956">
        <f t="shared" si="6"/>
        <v>0</v>
      </c>
      <c r="O21" s="956">
        <f t="shared" si="6"/>
        <v>0</v>
      </c>
      <c r="P21" s="956">
        <f t="shared" si="6"/>
        <v>0</v>
      </c>
      <c r="Q21" s="956">
        <f t="shared" si="6"/>
        <v>0</v>
      </c>
      <c r="R21" s="956">
        <f t="shared" si="6"/>
        <v>0</v>
      </c>
      <c r="S21" s="956">
        <f t="shared" si="6"/>
        <v>0</v>
      </c>
      <c r="T21" s="956">
        <f t="shared" si="6"/>
        <v>0</v>
      </c>
      <c r="U21" s="956">
        <f t="shared" si="6"/>
        <v>0</v>
      </c>
      <c r="V21" s="956">
        <f t="shared" si="6"/>
        <v>0</v>
      </c>
      <c r="W21" s="979">
        <f t="shared" si="6"/>
        <v>385.63817281921456</v>
      </c>
      <c r="X21" s="947">
        <f t="shared" si="3"/>
        <v>5.927317841193017</v>
      </c>
      <c r="Y21" s="769"/>
    </row>
    <row r="22" spans="1:25" ht="16.5">
      <c r="A22" s="208"/>
      <c r="B22" s="581" t="s">
        <v>984</v>
      </c>
      <c r="C22" s="975"/>
      <c r="D22" s="945"/>
      <c r="E22" s="953"/>
      <c r="F22" s="947"/>
      <c r="G22" s="947"/>
      <c r="H22" s="947"/>
      <c r="I22" s="947"/>
      <c r="J22" s="947"/>
      <c r="K22" s="947"/>
      <c r="L22" s="947"/>
      <c r="M22" s="947"/>
      <c r="N22" s="947"/>
      <c r="O22" s="947"/>
      <c r="P22" s="947"/>
      <c r="Q22" s="947"/>
      <c r="R22" s="947"/>
      <c r="S22" s="947"/>
      <c r="T22" s="947"/>
      <c r="U22" s="947"/>
      <c r="V22" s="947"/>
      <c r="W22" s="934"/>
      <c r="X22" s="947"/>
      <c r="Y22" s="212"/>
    </row>
    <row r="23" spans="1:25">
      <c r="A23" s="863">
        <v>10</v>
      </c>
      <c r="B23" s="803" t="s">
        <v>1090</v>
      </c>
      <c r="C23" s="975">
        <v>22</v>
      </c>
      <c r="D23" s="975">
        <v>22</v>
      </c>
      <c r="E23" s="949">
        <v>133248</v>
      </c>
      <c r="F23" s="976">
        <f>$F$30*G23%</f>
        <v>38.647566709007641</v>
      </c>
      <c r="G23" s="949">
        <v>70.796055521171724</v>
      </c>
      <c r="H23" s="949">
        <v>360.75100988844201</v>
      </c>
      <c r="I23" s="949">
        <f>$I$30*G23%</f>
        <v>1971.3187846181906</v>
      </c>
      <c r="J23" s="949"/>
      <c r="K23" s="949">
        <f>H23+I23+J23</f>
        <v>2332.0697945066327</v>
      </c>
      <c r="L23" s="949">
        <f>K23/F23</f>
        <v>60.341956637676077</v>
      </c>
      <c r="M23" s="949">
        <v>0</v>
      </c>
      <c r="N23" s="949">
        <v>0</v>
      </c>
      <c r="O23" s="949">
        <v>0</v>
      </c>
      <c r="P23" s="949">
        <v>0</v>
      </c>
      <c r="Q23" s="949">
        <v>0</v>
      </c>
      <c r="R23" s="949">
        <v>0</v>
      </c>
      <c r="S23" s="949"/>
      <c r="T23" s="949">
        <f>M23+N23+O23+P23+Q23+R23+S23</f>
        <v>0</v>
      </c>
      <c r="U23" s="949">
        <v>0</v>
      </c>
      <c r="V23" s="949">
        <v>0</v>
      </c>
      <c r="W23" s="977">
        <f>K23+U23+V23+T23</f>
        <v>2332.0697945066327</v>
      </c>
      <c r="X23" s="947">
        <f t="shared" si="3"/>
        <v>6.0341956637676084</v>
      </c>
      <c r="Y23" s="212"/>
    </row>
    <row r="24" spans="1:25">
      <c r="A24" s="863">
        <v>11</v>
      </c>
      <c r="B24" s="804" t="s">
        <v>1091</v>
      </c>
      <c r="C24" s="975">
        <v>2</v>
      </c>
      <c r="D24" s="975">
        <v>2</v>
      </c>
      <c r="E24" s="949">
        <v>13560</v>
      </c>
      <c r="F24" s="976">
        <f>$F$30*G24%</f>
        <v>6.5731612088882176</v>
      </c>
      <c r="G24" s="949">
        <v>12.040962097248977</v>
      </c>
      <c r="H24" s="949">
        <v>45.509448716071397</v>
      </c>
      <c r="I24" s="949">
        <f>$I$30*G24%</f>
        <v>335.28103497353857</v>
      </c>
      <c r="J24" s="949"/>
      <c r="K24" s="949">
        <f>H24+I24+J24</f>
        <v>380.79048368960997</v>
      </c>
      <c r="L24" s="949">
        <f>K24/F24</f>
        <v>57.931103709232893</v>
      </c>
      <c r="M24" s="949">
        <v>0</v>
      </c>
      <c r="N24" s="949">
        <v>0</v>
      </c>
      <c r="O24" s="949">
        <v>0</v>
      </c>
      <c r="P24" s="949">
        <v>0</v>
      </c>
      <c r="Q24" s="949">
        <v>0</v>
      </c>
      <c r="R24" s="949">
        <v>0</v>
      </c>
      <c r="S24" s="949"/>
      <c r="T24" s="949">
        <f>O24</f>
        <v>0</v>
      </c>
      <c r="U24" s="949">
        <v>0</v>
      </c>
      <c r="V24" s="949">
        <v>0</v>
      </c>
      <c r="W24" s="977">
        <f>K24+T24+U24+V24</f>
        <v>380.79048368960997</v>
      </c>
      <c r="X24" s="947">
        <f t="shared" si="3"/>
        <v>5.793110370923289</v>
      </c>
      <c r="Y24" s="212"/>
    </row>
    <row r="25" spans="1:25">
      <c r="A25" s="863">
        <v>12</v>
      </c>
      <c r="B25" s="803" t="s">
        <v>1092</v>
      </c>
      <c r="C25" s="975">
        <v>1</v>
      </c>
      <c r="D25" s="975">
        <v>1</v>
      </c>
      <c r="E25" s="949">
        <v>3960</v>
      </c>
      <c r="F25" s="976">
        <f>$F$30*G25%</f>
        <v>1.6231272310291458</v>
      </c>
      <c r="G25" s="949">
        <v>2.9733050577562663</v>
      </c>
      <c r="H25" s="949">
        <v>8.39951387777778</v>
      </c>
      <c r="I25" s="949">
        <f>$I$30*G25%</f>
        <v>82.791789310950477</v>
      </c>
      <c r="J25" s="949"/>
      <c r="K25" s="949">
        <f>H25+I25+J25</f>
        <v>91.191303188728256</v>
      </c>
      <c r="L25" s="949">
        <f>K25/F25</f>
        <v>56.18247383534333</v>
      </c>
      <c r="M25" s="949">
        <v>0</v>
      </c>
      <c r="N25" s="949">
        <v>0</v>
      </c>
      <c r="O25" s="949">
        <v>0</v>
      </c>
      <c r="P25" s="949">
        <v>0</v>
      </c>
      <c r="Q25" s="949">
        <v>0</v>
      </c>
      <c r="R25" s="949">
        <v>0</v>
      </c>
      <c r="S25" s="949"/>
      <c r="T25" s="949">
        <f>O25</f>
        <v>0</v>
      </c>
      <c r="U25" s="949">
        <v>0</v>
      </c>
      <c r="V25" s="949">
        <v>0</v>
      </c>
      <c r="W25" s="977">
        <f>K25+T25+U25+V25</f>
        <v>91.191303188728256</v>
      </c>
      <c r="X25" s="947">
        <f t="shared" si="3"/>
        <v>5.6182473835343325</v>
      </c>
      <c r="Y25" s="212"/>
    </row>
    <row r="26" spans="1:25">
      <c r="A26" s="863">
        <v>13</v>
      </c>
      <c r="B26" s="803" t="s">
        <v>1087</v>
      </c>
      <c r="C26" s="975">
        <v>6</v>
      </c>
      <c r="D26" s="975">
        <v>6</v>
      </c>
      <c r="E26" s="946">
        <v>14940</v>
      </c>
      <c r="F26" s="976">
        <f>$F$30*G26%</f>
        <v>1.2400288783638815</v>
      </c>
      <c r="G26" s="949">
        <v>2.2715311931926752</v>
      </c>
      <c r="H26" s="949">
        <v>32.726074300000001</v>
      </c>
      <c r="I26" s="949">
        <f>$I$30*G26%</f>
        <v>63.250870094701298</v>
      </c>
      <c r="J26" s="949"/>
      <c r="K26" s="949">
        <f>H26+I26+J26</f>
        <v>95.976944394701292</v>
      </c>
      <c r="L26" s="949">
        <f>K26/F26</f>
        <v>77.398959064030151</v>
      </c>
      <c r="M26" s="949">
        <v>0</v>
      </c>
      <c r="N26" s="949">
        <v>0</v>
      </c>
      <c r="O26" s="949">
        <v>0</v>
      </c>
      <c r="P26" s="949">
        <v>0</v>
      </c>
      <c r="Q26" s="949">
        <v>0</v>
      </c>
      <c r="R26" s="949">
        <v>0</v>
      </c>
      <c r="S26" s="949"/>
      <c r="T26" s="949">
        <f>M26+N26+O26+P26+Q26+R26+S26</f>
        <v>0</v>
      </c>
      <c r="U26" s="949">
        <v>0</v>
      </c>
      <c r="V26" s="949">
        <v>0</v>
      </c>
      <c r="W26" s="977">
        <f>K26+T26+U26+V26</f>
        <v>95.976944394701292</v>
      </c>
      <c r="X26" s="947">
        <f t="shared" si="3"/>
        <v>7.7398959064030146</v>
      </c>
      <c r="Y26" s="212"/>
    </row>
    <row r="27" spans="1:25" s="424" customFormat="1" ht="16.5">
      <c r="A27" s="1029"/>
      <c r="B27" s="755" t="s">
        <v>1070</v>
      </c>
      <c r="C27" s="978">
        <f>SUM(C23:C26)</f>
        <v>31</v>
      </c>
      <c r="D27" s="978">
        <f>SUM(D23:D26)</f>
        <v>31</v>
      </c>
      <c r="E27" s="956">
        <f>SUM(E23:E26)</f>
        <v>165708</v>
      </c>
      <c r="F27" s="956">
        <f t="shared" ref="F27:W27" si="7">SUM(F23:F26)</f>
        <v>48.083884027288882</v>
      </c>
      <c r="G27" s="956">
        <f>SUM(G23:G26)</f>
        <v>88.081853869369638</v>
      </c>
      <c r="H27" s="956">
        <f t="shared" si="7"/>
        <v>447.3860467822912</v>
      </c>
      <c r="I27" s="956">
        <f t="shared" si="7"/>
        <v>2452.6424789973812</v>
      </c>
      <c r="J27" s="956">
        <f t="shared" si="7"/>
        <v>0</v>
      </c>
      <c r="K27" s="956">
        <f t="shared" si="7"/>
        <v>2900.0285257796722</v>
      </c>
      <c r="L27" s="956">
        <f t="shared" si="7"/>
        <v>251.85449324628246</v>
      </c>
      <c r="M27" s="956">
        <f t="shared" si="7"/>
        <v>0</v>
      </c>
      <c r="N27" s="956">
        <f t="shared" si="7"/>
        <v>0</v>
      </c>
      <c r="O27" s="956">
        <f t="shared" si="7"/>
        <v>0</v>
      </c>
      <c r="P27" s="956">
        <f t="shared" si="7"/>
        <v>0</v>
      </c>
      <c r="Q27" s="956">
        <f t="shared" si="7"/>
        <v>0</v>
      </c>
      <c r="R27" s="956">
        <f t="shared" si="7"/>
        <v>0</v>
      </c>
      <c r="S27" s="956">
        <f t="shared" si="7"/>
        <v>0</v>
      </c>
      <c r="T27" s="956">
        <f t="shared" si="7"/>
        <v>0</v>
      </c>
      <c r="U27" s="956">
        <f t="shared" si="7"/>
        <v>0</v>
      </c>
      <c r="V27" s="956">
        <f t="shared" si="7"/>
        <v>0</v>
      </c>
      <c r="W27" s="979">
        <f t="shared" si="7"/>
        <v>2900.0285257796722</v>
      </c>
      <c r="X27" s="947">
        <f t="shared" si="3"/>
        <v>6.0311860916514748</v>
      </c>
      <c r="Y27" s="769"/>
    </row>
    <row r="28" spans="1:25" ht="16.5">
      <c r="A28" s="208"/>
      <c r="B28" s="581" t="s">
        <v>543</v>
      </c>
      <c r="C28" s="953"/>
      <c r="D28" s="953"/>
      <c r="E28" s="946">
        <v>0</v>
      </c>
      <c r="F28" s="947"/>
      <c r="G28" s="947"/>
      <c r="H28" s="947"/>
      <c r="I28" s="947"/>
      <c r="J28" s="947"/>
      <c r="K28" s="947"/>
      <c r="L28" s="947"/>
      <c r="M28" s="947"/>
      <c r="N28" s="947"/>
      <c r="O28" s="947"/>
      <c r="P28" s="947"/>
      <c r="Q28" s="947"/>
      <c r="R28" s="947"/>
      <c r="S28" s="947"/>
      <c r="T28" s="947"/>
      <c r="U28" s="947"/>
      <c r="V28" s="947"/>
      <c r="W28" s="947"/>
      <c r="X28" s="947"/>
      <c r="Y28" s="212"/>
    </row>
    <row r="29" spans="1:25" ht="16.5">
      <c r="A29" s="582"/>
      <c r="B29" s="583" t="s">
        <v>548</v>
      </c>
      <c r="C29" s="953"/>
      <c r="D29" s="953"/>
      <c r="E29" s="946">
        <v>0</v>
      </c>
      <c r="F29" s="947"/>
      <c r="G29" s="947"/>
      <c r="H29" s="947"/>
      <c r="I29" s="947"/>
      <c r="J29" s="947"/>
      <c r="K29" s="947"/>
      <c r="L29" s="947"/>
      <c r="M29" s="947"/>
      <c r="N29" s="947"/>
      <c r="O29" s="947"/>
      <c r="P29" s="947"/>
      <c r="Q29" s="947"/>
      <c r="R29" s="947"/>
      <c r="S29" s="947"/>
      <c r="T29" s="947"/>
      <c r="U29" s="947"/>
      <c r="V29" s="947"/>
      <c r="W29" s="947"/>
      <c r="X29" s="947"/>
      <c r="Y29" s="212"/>
    </row>
    <row r="30" spans="1:25" s="424" customFormat="1" ht="16.5">
      <c r="A30" s="582"/>
      <c r="B30" s="857" t="s">
        <v>199</v>
      </c>
      <c r="C30" s="955">
        <f>C27+C21</f>
        <v>148</v>
      </c>
      <c r="D30" s="955">
        <f>D27+D21</f>
        <v>148</v>
      </c>
      <c r="E30" s="952">
        <f>E21+E27+E28+E29</f>
        <v>226992</v>
      </c>
      <c r="F30" s="952">
        <v>54.59</v>
      </c>
      <c r="G30" s="952">
        <f t="shared" ref="G30:W30" si="8">G21+G27+G28+G29</f>
        <v>100</v>
      </c>
      <c r="H30" s="952">
        <f t="shared" si="8"/>
        <v>501.16299976122559</v>
      </c>
      <c r="I30" s="952">
        <f>'D2.1 (n+1)'!I30/'D2.1 (n+1)'!F30*'D2.1 (n+2)'!F30</f>
        <v>2784.503698837661</v>
      </c>
      <c r="J30" s="952">
        <f t="shared" si="8"/>
        <v>0</v>
      </c>
      <c r="K30" s="952">
        <f t="shared" si="8"/>
        <v>3285.6666985988868</v>
      </c>
      <c r="L30" s="952">
        <f t="shared" si="8"/>
        <v>771.44839399509908</v>
      </c>
      <c r="M30" s="952">
        <f t="shared" si="8"/>
        <v>0</v>
      </c>
      <c r="N30" s="952">
        <f t="shared" si="8"/>
        <v>0</v>
      </c>
      <c r="O30" s="952">
        <f t="shared" si="8"/>
        <v>0</v>
      </c>
      <c r="P30" s="952">
        <f t="shared" si="8"/>
        <v>0</v>
      </c>
      <c r="Q30" s="952">
        <f t="shared" si="8"/>
        <v>0</v>
      </c>
      <c r="R30" s="952">
        <f t="shared" si="8"/>
        <v>0</v>
      </c>
      <c r="S30" s="952">
        <f t="shared" si="8"/>
        <v>0</v>
      </c>
      <c r="T30" s="952">
        <f t="shared" si="8"/>
        <v>0</v>
      </c>
      <c r="U30" s="952">
        <f t="shared" si="8"/>
        <v>0</v>
      </c>
      <c r="V30" s="952">
        <f t="shared" si="8"/>
        <v>0</v>
      </c>
      <c r="W30" s="952">
        <f t="shared" si="8"/>
        <v>3285.6666985988868</v>
      </c>
      <c r="X30" s="947">
        <f t="shared" si="3"/>
        <v>6.0188069217785056</v>
      </c>
      <c r="Y30" s="769"/>
    </row>
    <row r="31" spans="1:25" ht="16.5">
      <c r="A31" s="208"/>
      <c r="B31" s="705" t="s">
        <v>993</v>
      </c>
      <c r="C31" s="953"/>
      <c r="D31" s="953"/>
      <c r="E31" s="953"/>
      <c r="F31" s="947"/>
      <c r="G31" s="947"/>
      <c r="H31" s="947"/>
      <c r="I31" s="947"/>
      <c r="J31" s="947"/>
      <c r="K31" s="947"/>
      <c r="L31" s="947"/>
      <c r="M31" s="947"/>
      <c r="N31" s="947"/>
      <c r="O31" s="947"/>
      <c r="P31" s="947"/>
      <c r="Q31" s="947"/>
      <c r="R31" s="947"/>
      <c r="S31" s="947"/>
      <c r="T31" s="947"/>
      <c r="U31" s="947"/>
      <c r="V31" s="947"/>
      <c r="W31" s="947"/>
      <c r="X31" s="947"/>
      <c r="Y31" s="212"/>
    </row>
    <row r="32" spans="1:25">
      <c r="A32" s="208"/>
      <c r="B32" s="585" t="s">
        <v>995</v>
      </c>
      <c r="C32" s="953"/>
      <c r="D32" s="953"/>
      <c r="E32" s="953"/>
      <c r="F32" s="947"/>
      <c r="G32" s="947"/>
      <c r="H32" s="947"/>
      <c r="I32" s="947"/>
      <c r="J32" s="947"/>
      <c r="K32" s="947"/>
      <c r="L32" s="947"/>
      <c r="M32" s="947"/>
      <c r="N32" s="947"/>
      <c r="O32" s="947"/>
      <c r="P32" s="947"/>
      <c r="Q32" s="947"/>
      <c r="R32" s="947"/>
      <c r="S32" s="947"/>
      <c r="T32" s="947"/>
      <c r="U32" s="947"/>
      <c r="V32" s="947"/>
      <c r="W32" s="947"/>
      <c r="X32" s="947"/>
      <c r="Y32" s="212"/>
    </row>
    <row r="33" spans="1:25">
      <c r="A33" s="208"/>
      <c r="B33" s="585" t="s">
        <v>994</v>
      </c>
      <c r="C33" s="953"/>
      <c r="D33" s="953"/>
      <c r="E33" s="953"/>
      <c r="F33" s="947"/>
      <c r="G33" s="947"/>
      <c r="H33" s="947"/>
      <c r="I33" s="947"/>
      <c r="J33" s="947"/>
      <c r="K33" s="947"/>
      <c r="L33" s="947"/>
      <c r="M33" s="947"/>
      <c r="N33" s="947"/>
      <c r="O33" s="947"/>
      <c r="P33" s="947"/>
      <c r="Q33" s="947"/>
      <c r="R33" s="947"/>
      <c r="S33" s="947"/>
      <c r="T33" s="947"/>
      <c r="U33" s="947"/>
      <c r="V33" s="947"/>
      <c r="W33" s="947"/>
      <c r="X33" s="947"/>
      <c r="Y33" s="212"/>
    </row>
    <row r="34" spans="1:25">
      <c r="A34" s="208"/>
      <c r="B34" s="585" t="s">
        <v>996</v>
      </c>
      <c r="C34" s="953"/>
      <c r="D34" s="953"/>
      <c r="E34" s="953"/>
      <c r="F34" s="947"/>
      <c r="G34" s="947"/>
      <c r="H34" s="947"/>
      <c r="I34" s="947"/>
      <c r="J34" s="947"/>
      <c r="K34" s="947"/>
      <c r="L34" s="947"/>
      <c r="M34" s="947"/>
      <c r="N34" s="947"/>
      <c r="O34" s="947"/>
      <c r="P34" s="947"/>
      <c r="Q34" s="947"/>
      <c r="R34" s="947"/>
      <c r="S34" s="947"/>
      <c r="T34" s="947"/>
      <c r="U34" s="947"/>
      <c r="V34" s="947"/>
      <c r="W34" s="947"/>
      <c r="X34" s="947"/>
      <c r="Y34" s="212"/>
    </row>
    <row r="35" spans="1:25">
      <c r="A35" s="208"/>
      <c r="B35" s="585"/>
      <c r="C35" s="953"/>
      <c r="D35" s="953"/>
      <c r="E35" s="953"/>
      <c r="F35" s="947"/>
      <c r="G35" s="947"/>
      <c r="H35" s="947"/>
      <c r="I35" s="947"/>
      <c r="J35" s="947"/>
      <c r="K35" s="947"/>
      <c r="L35" s="947"/>
      <c r="M35" s="947"/>
      <c r="N35" s="947"/>
      <c r="O35" s="947"/>
      <c r="P35" s="947"/>
      <c r="Q35" s="947"/>
      <c r="R35" s="947"/>
      <c r="S35" s="947"/>
      <c r="T35" s="947"/>
      <c r="U35" s="947"/>
      <c r="V35" s="947"/>
      <c r="W35" s="947"/>
      <c r="X35" s="947"/>
      <c r="Y35" s="212"/>
    </row>
    <row r="36" spans="1:25" ht="16.5">
      <c r="A36" s="208"/>
      <c r="B36" s="209" t="s">
        <v>189</v>
      </c>
      <c r="C36" s="953"/>
      <c r="D36" s="953"/>
      <c r="E36" s="953"/>
      <c r="F36" s="947"/>
      <c r="G36" s="947"/>
      <c r="H36" s="947"/>
      <c r="I36" s="947"/>
      <c r="J36" s="947"/>
      <c r="K36" s="947"/>
      <c r="L36" s="947"/>
      <c r="M36" s="947"/>
      <c r="N36" s="947"/>
      <c r="O36" s="947"/>
      <c r="P36" s="947"/>
      <c r="Q36" s="947"/>
      <c r="R36" s="947"/>
      <c r="S36" s="947"/>
      <c r="T36" s="947"/>
      <c r="U36" s="947"/>
      <c r="V36" s="947"/>
      <c r="W36" s="947"/>
      <c r="X36" s="947"/>
      <c r="Y36" s="212"/>
    </row>
    <row r="37" spans="1:25">
      <c r="A37" s="208" t="s">
        <v>158</v>
      </c>
      <c r="B37" s="214" t="s">
        <v>987</v>
      </c>
      <c r="C37" s="953"/>
      <c r="D37" s="953"/>
      <c r="E37" s="953"/>
      <c r="F37" s="947"/>
      <c r="G37" s="947"/>
      <c r="H37" s="947"/>
      <c r="I37" s="947"/>
      <c r="J37" s="947"/>
      <c r="K37" s="947"/>
      <c r="L37" s="947"/>
      <c r="M37" s="947"/>
      <c r="N37" s="947"/>
      <c r="O37" s="947"/>
      <c r="P37" s="947"/>
      <c r="Q37" s="947"/>
      <c r="R37" s="947"/>
      <c r="S37" s="947"/>
      <c r="T37" s="947"/>
      <c r="U37" s="947"/>
      <c r="V37" s="947"/>
      <c r="W37" s="947"/>
      <c r="X37" s="947"/>
      <c r="Y37" s="212"/>
    </row>
    <row r="38" spans="1:25">
      <c r="A38" s="208" t="s">
        <v>159</v>
      </c>
      <c r="B38" s="211" t="s">
        <v>179</v>
      </c>
      <c r="C38" s="947"/>
      <c r="D38" s="947"/>
      <c r="E38" s="947"/>
      <c r="F38" s="947"/>
      <c r="G38" s="947"/>
      <c r="H38" s="947"/>
      <c r="I38" s="947"/>
      <c r="J38" s="947"/>
      <c r="K38" s="947"/>
      <c r="L38" s="947"/>
      <c r="M38" s="947"/>
      <c r="N38" s="947"/>
      <c r="O38" s="947"/>
      <c r="P38" s="947"/>
      <c r="Q38" s="947"/>
      <c r="R38" s="947"/>
      <c r="S38" s="947"/>
      <c r="T38" s="947"/>
      <c r="U38" s="947"/>
      <c r="V38" s="947"/>
      <c r="W38" s="947">
        <v>87.08</v>
      </c>
      <c r="X38" s="947"/>
      <c r="Y38" s="212"/>
    </row>
    <row r="39" spans="1:25">
      <c r="A39" s="208" t="s">
        <v>160</v>
      </c>
      <c r="B39" s="211" t="s">
        <v>180</v>
      </c>
      <c r="C39" s="947"/>
      <c r="D39" s="947"/>
      <c r="E39" s="947"/>
      <c r="F39" s="947"/>
      <c r="G39" s="947"/>
      <c r="H39" s="947"/>
      <c r="I39" s="947"/>
      <c r="J39" s="947"/>
      <c r="K39" s="947"/>
      <c r="L39" s="947"/>
      <c r="M39" s="947"/>
      <c r="N39" s="947"/>
      <c r="O39" s="947"/>
      <c r="P39" s="947"/>
      <c r="Q39" s="947"/>
      <c r="R39" s="947"/>
      <c r="S39" s="947"/>
      <c r="T39" s="947"/>
      <c r="U39" s="947"/>
      <c r="V39" s="947"/>
      <c r="W39" s="947">
        <v>11.71</v>
      </c>
      <c r="X39" s="947"/>
      <c r="Y39" s="212"/>
    </row>
    <row r="40" spans="1:25" ht="16.5">
      <c r="A40" s="208"/>
      <c r="B40" s="210" t="s">
        <v>988</v>
      </c>
      <c r="C40" s="947"/>
      <c r="D40" s="947"/>
      <c r="E40" s="947"/>
      <c r="F40" s="947"/>
      <c r="G40" s="947"/>
      <c r="H40" s="947"/>
      <c r="I40" s="947"/>
      <c r="J40" s="947"/>
      <c r="K40" s="947"/>
      <c r="L40" s="947"/>
      <c r="M40" s="947"/>
      <c r="N40" s="947"/>
      <c r="O40" s="947"/>
      <c r="P40" s="947"/>
      <c r="Q40" s="947"/>
      <c r="R40" s="947"/>
      <c r="S40" s="947"/>
      <c r="T40" s="947"/>
      <c r="U40" s="947"/>
      <c r="V40" s="947"/>
      <c r="W40" s="947">
        <f>SUM(W38:W39)</f>
        <v>98.789999999999992</v>
      </c>
      <c r="X40" s="947"/>
      <c r="Y40" s="212"/>
    </row>
    <row r="41" spans="1:25">
      <c r="A41" s="402" t="s">
        <v>161</v>
      </c>
      <c r="B41" s="213" t="s">
        <v>989</v>
      </c>
      <c r="C41" s="953"/>
      <c r="D41" s="953"/>
      <c r="E41" s="953"/>
      <c r="F41" s="947"/>
      <c r="G41" s="947"/>
      <c r="H41" s="947"/>
      <c r="I41" s="947"/>
      <c r="J41" s="947"/>
      <c r="K41" s="947"/>
      <c r="L41" s="947"/>
      <c r="M41" s="947"/>
      <c r="N41" s="947"/>
      <c r="O41" s="947"/>
      <c r="P41" s="947"/>
      <c r="Q41" s="947"/>
      <c r="R41" s="947"/>
      <c r="S41" s="947"/>
      <c r="T41" s="947"/>
      <c r="U41" s="947"/>
      <c r="V41" s="947"/>
      <c r="W41" s="947"/>
      <c r="X41" s="947"/>
      <c r="Y41" s="212"/>
    </row>
    <row r="42" spans="1:25">
      <c r="A42" s="208" t="s">
        <v>162</v>
      </c>
      <c r="B42" s="211" t="s">
        <v>997</v>
      </c>
      <c r="C42" s="947"/>
      <c r="D42" s="947"/>
      <c r="E42" s="947"/>
      <c r="F42" s="947"/>
      <c r="G42" s="947"/>
      <c r="H42" s="947"/>
      <c r="I42" s="947"/>
      <c r="J42" s="947"/>
      <c r="K42" s="947"/>
      <c r="L42" s="947"/>
      <c r="M42" s="947"/>
      <c r="N42" s="947"/>
      <c r="O42" s="947"/>
      <c r="P42" s="947"/>
      <c r="Q42" s="947"/>
      <c r="R42" s="947"/>
      <c r="S42" s="947"/>
      <c r="T42" s="947"/>
      <c r="U42" s="947"/>
      <c r="V42" s="947"/>
      <c r="W42" s="947"/>
      <c r="X42" s="947"/>
      <c r="Y42" s="212"/>
    </row>
    <row r="43" spans="1:25">
      <c r="A43" s="208">
        <v>1</v>
      </c>
      <c r="B43" s="211"/>
      <c r="C43" s="947"/>
      <c r="D43" s="947"/>
      <c r="E43" s="947"/>
      <c r="F43" s="947"/>
      <c r="G43" s="947"/>
      <c r="H43" s="947"/>
      <c r="I43" s="947"/>
      <c r="J43" s="947"/>
      <c r="K43" s="947"/>
      <c r="L43" s="947"/>
      <c r="M43" s="947"/>
      <c r="N43" s="947"/>
      <c r="O43" s="947"/>
      <c r="P43" s="947"/>
      <c r="Q43" s="947"/>
      <c r="R43" s="947"/>
      <c r="S43" s="947"/>
      <c r="T43" s="947"/>
      <c r="U43" s="947"/>
      <c r="V43" s="947"/>
      <c r="W43" s="947"/>
      <c r="X43" s="947"/>
      <c r="Y43" s="212"/>
    </row>
    <row r="44" spans="1:25" ht="16.5">
      <c r="A44" s="208"/>
      <c r="B44" s="209" t="s">
        <v>990</v>
      </c>
      <c r="C44" s="947"/>
      <c r="D44" s="947"/>
      <c r="E44" s="947"/>
      <c r="F44" s="947"/>
      <c r="G44" s="947"/>
      <c r="H44" s="947"/>
      <c r="I44" s="947"/>
      <c r="J44" s="947"/>
      <c r="K44" s="947"/>
      <c r="L44" s="947"/>
      <c r="M44" s="947"/>
      <c r="N44" s="947"/>
      <c r="O44" s="947"/>
      <c r="P44" s="947"/>
      <c r="Q44" s="947"/>
      <c r="R44" s="947"/>
      <c r="S44" s="947"/>
      <c r="T44" s="947"/>
      <c r="U44" s="947"/>
      <c r="V44" s="947"/>
      <c r="W44" s="947">
        <f>W30+W40</f>
        <v>3384.4566985988868</v>
      </c>
      <c r="X44" s="947"/>
      <c r="Y44" s="212"/>
    </row>
    <row r="45" spans="1:25">
      <c r="A45" s="208">
        <v>30</v>
      </c>
      <c r="B45" s="213" t="s">
        <v>991</v>
      </c>
      <c r="C45" s="953"/>
      <c r="D45" s="953"/>
      <c r="E45" s="953"/>
      <c r="F45" s="947"/>
      <c r="G45" s="947"/>
      <c r="H45" s="947"/>
      <c r="I45" s="947"/>
      <c r="J45" s="947"/>
      <c r="K45" s="947"/>
      <c r="L45" s="947"/>
      <c r="M45" s="947"/>
      <c r="N45" s="947"/>
      <c r="O45" s="947"/>
      <c r="P45" s="947"/>
      <c r="Q45" s="947"/>
      <c r="R45" s="947"/>
      <c r="S45" s="947"/>
      <c r="T45" s="947"/>
      <c r="U45" s="947"/>
      <c r="V45" s="947"/>
      <c r="W45" s="947">
        <v>87.08</v>
      </c>
      <c r="X45" s="947"/>
      <c r="Y45" s="212"/>
    </row>
    <row r="46" spans="1:25">
      <c r="A46" s="208"/>
      <c r="B46" s="213" t="s">
        <v>992</v>
      </c>
      <c r="C46" s="953"/>
      <c r="D46" s="953"/>
      <c r="E46" s="953"/>
      <c r="F46" s="947"/>
      <c r="G46" s="947"/>
      <c r="H46" s="947"/>
      <c r="I46" s="947"/>
      <c r="J46" s="947"/>
      <c r="K46" s="947"/>
      <c r="L46" s="947"/>
      <c r="M46" s="947"/>
      <c r="N46" s="947"/>
      <c r="O46" s="947"/>
      <c r="P46" s="947"/>
      <c r="Q46" s="947"/>
      <c r="R46" s="947"/>
      <c r="S46" s="947"/>
      <c r="T46" s="947"/>
      <c r="U46" s="947"/>
      <c r="V46" s="947"/>
      <c r="W46" s="947">
        <v>11.71</v>
      </c>
      <c r="X46" s="947"/>
      <c r="Y46" s="212"/>
    </row>
    <row r="47" spans="1:25">
      <c r="A47" s="208"/>
      <c r="B47" s="213" t="s">
        <v>1040</v>
      </c>
      <c r="C47" s="953"/>
      <c r="D47" s="953"/>
      <c r="E47" s="953"/>
      <c r="F47" s="947"/>
      <c r="G47" s="947"/>
      <c r="H47" s="947"/>
      <c r="I47" s="947"/>
      <c r="J47" s="947"/>
      <c r="K47" s="947"/>
      <c r="L47" s="947"/>
      <c r="M47" s="947"/>
      <c r="N47" s="947"/>
      <c r="O47" s="947"/>
      <c r="P47" s="947"/>
      <c r="Q47" s="947"/>
      <c r="R47" s="947"/>
      <c r="S47" s="947"/>
      <c r="T47" s="947"/>
      <c r="U47" s="947"/>
      <c r="V47" s="947"/>
      <c r="W47" s="947"/>
      <c r="X47" s="947"/>
      <c r="Y47" s="212"/>
    </row>
    <row r="48" spans="1:25" ht="16.5">
      <c r="A48" s="208"/>
      <c r="B48" s="581" t="s">
        <v>567</v>
      </c>
      <c r="C48" s="955"/>
      <c r="D48" s="955"/>
      <c r="E48" s="955"/>
      <c r="F48" s="947"/>
      <c r="G48" s="947"/>
      <c r="H48" s="947"/>
      <c r="I48" s="947"/>
      <c r="J48" s="947"/>
      <c r="K48" s="956"/>
      <c r="L48" s="947"/>
      <c r="M48" s="947"/>
      <c r="N48" s="947"/>
      <c r="O48" s="947"/>
      <c r="P48" s="947"/>
      <c r="Q48" s="947"/>
      <c r="R48" s="947"/>
      <c r="S48" s="947"/>
      <c r="T48" s="947"/>
      <c r="U48" s="947"/>
      <c r="V48" s="947"/>
      <c r="W48" s="956">
        <f>W44-W45-W46-W47</f>
        <v>3285.6666985988868</v>
      </c>
      <c r="X48" s="947"/>
      <c r="Y48" s="212"/>
    </row>
    <row r="49" spans="1:25" ht="16.5" thickBot="1">
      <c r="A49" s="217"/>
      <c r="B49" s="218"/>
      <c r="C49" s="218"/>
      <c r="D49" s="218"/>
      <c r="E49" s="218"/>
      <c r="F49" s="720"/>
      <c r="G49" s="218"/>
      <c r="H49" s="218"/>
      <c r="I49" s="218"/>
      <c r="J49" s="218"/>
      <c r="K49" s="218"/>
      <c r="L49" s="218"/>
      <c r="M49" s="218"/>
      <c r="N49" s="218"/>
      <c r="O49" s="218"/>
      <c r="P49" s="218"/>
      <c r="Q49" s="218"/>
      <c r="R49" s="218"/>
      <c r="S49" s="218"/>
      <c r="T49" s="218"/>
      <c r="U49" s="218"/>
      <c r="V49" s="218"/>
      <c r="W49" s="218"/>
      <c r="X49" s="218"/>
      <c r="Y49" s="219"/>
    </row>
    <row r="50" spans="1:25">
      <c r="A50" s="178"/>
      <c r="C50" s="220" t="s">
        <v>190</v>
      </c>
      <c r="D50" s="168"/>
      <c r="E50" s="168"/>
      <c r="F50" s="721"/>
      <c r="G50" s="168"/>
      <c r="H50" s="168"/>
      <c r="I50" s="168"/>
      <c r="J50" s="168"/>
      <c r="K50" s="168"/>
      <c r="L50" s="168"/>
      <c r="M50" s="168"/>
      <c r="N50" s="168"/>
      <c r="O50" s="168"/>
      <c r="P50" s="168"/>
      <c r="Q50" s="168"/>
      <c r="R50" s="168"/>
      <c r="S50" s="168"/>
      <c r="T50" s="168"/>
      <c r="U50" s="168"/>
      <c r="V50" s="168"/>
      <c r="W50" s="168"/>
      <c r="X50" s="168"/>
      <c r="Y50" s="168"/>
    </row>
    <row r="51" spans="1:25">
      <c r="A51" s="178"/>
      <c r="C51" s="215" t="s">
        <v>782</v>
      </c>
      <c r="D51" s="168"/>
      <c r="E51" s="168"/>
      <c r="F51" s="721"/>
      <c r="G51" s="168"/>
      <c r="H51" s="168"/>
      <c r="I51" s="168"/>
      <c r="J51" s="168"/>
      <c r="K51" s="168"/>
      <c r="L51" s="168"/>
      <c r="M51" s="168"/>
      <c r="N51" s="168"/>
      <c r="O51" s="168"/>
      <c r="P51" s="168"/>
      <c r="Q51" s="168"/>
      <c r="R51" s="168"/>
      <c r="S51" s="168"/>
      <c r="T51" s="168"/>
      <c r="U51" s="168"/>
      <c r="V51" s="168"/>
      <c r="W51" s="168"/>
      <c r="X51" s="168"/>
      <c r="Y51" s="168"/>
    </row>
    <row r="52" spans="1:25">
      <c r="A52" s="178"/>
      <c r="C52" s="579" t="s">
        <v>191</v>
      </c>
      <c r="D52" s="580"/>
      <c r="E52" s="580"/>
      <c r="F52" s="716"/>
      <c r="G52" s="580"/>
      <c r="H52" s="168"/>
      <c r="I52" s="168"/>
      <c r="J52" s="168"/>
      <c r="K52" s="168"/>
      <c r="L52" s="168"/>
      <c r="M52" s="168"/>
      <c r="N52" s="168"/>
      <c r="O52" s="168"/>
      <c r="P52" s="168"/>
      <c r="Q52" s="168"/>
      <c r="R52" s="168"/>
      <c r="S52" s="168"/>
      <c r="T52" s="168"/>
      <c r="U52" s="168"/>
      <c r="V52" s="168"/>
      <c r="W52" s="168"/>
      <c r="X52" s="168"/>
      <c r="Y52" s="168"/>
    </row>
    <row r="53" spans="1:25">
      <c r="A53" s="178"/>
      <c r="C53" s="215" t="s">
        <v>620</v>
      </c>
      <c r="D53" s="215"/>
      <c r="E53" s="215"/>
      <c r="F53" s="722"/>
      <c r="G53" s="215"/>
      <c r="H53" s="215"/>
      <c r="I53" s="215"/>
      <c r="J53" s="215"/>
      <c r="K53" s="215"/>
      <c r="L53" s="215"/>
      <c r="M53" s="215"/>
      <c r="N53" s="168"/>
      <c r="O53" s="168"/>
      <c r="P53" s="168"/>
      <c r="Q53" s="168"/>
      <c r="R53" s="168"/>
      <c r="S53" s="168"/>
      <c r="T53" s="168"/>
      <c r="U53" s="168"/>
      <c r="V53" s="168"/>
      <c r="W53" s="168"/>
      <c r="X53" s="168"/>
      <c r="Y53" s="168"/>
    </row>
    <row r="54" spans="1:25">
      <c r="A54" s="178"/>
      <c r="C54" s="215" t="s">
        <v>621</v>
      </c>
      <c r="D54" s="215"/>
      <c r="E54" s="215"/>
      <c r="F54" s="722"/>
      <c r="G54" s="215"/>
      <c r="H54" s="215"/>
      <c r="I54" s="215"/>
      <c r="J54" s="215"/>
      <c r="K54" s="215"/>
      <c r="L54" s="215"/>
      <c r="M54" s="215"/>
      <c r="N54" s="168"/>
      <c r="O54" s="168"/>
      <c r="P54" s="168"/>
      <c r="Q54" s="168"/>
      <c r="R54" s="168"/>
      <c r="S54" s="168"/>
      <c r="T54" s="168"/>
      <c r="U54" s="168"/>
      <c r="V54" s="168"/>
      <c r="W54" s="168"/>
      <c r="X54" s="168"/>
      <c r="Y54" s="168"/>
    </row>
    <row r="55" spans="1:25">
      <c r="A55" s="178"/>
      <c r="C55" s="1244" t="s">
        <v>492</v>
      </c>
      <c r="D55" s="1245"/>
      <c r="E55" s="1245"/>
      <c r="F55" s="1245"/>
      <c r="G55" s="1245"/>
      <c r="H55" s="1245"/>
      <c r="I55" s="1245"/>
      <c r="J55" s="1245"/>
      <c r="K55" s="1245"/>
      <c r="L55" s="1245"/>
      <c r="M55" s="1245"/>
      <c r="N55" s="168"/>
      <c r="O55" s="168"/>
      <c r="P55" s="168"/>
      <c r="Q55" s="168"/>
      <c r="R55" s="168"/>
      <c r="S55" s="168"/>
      <c r="T55" s="168"/>
      <c r="U55" s="168"/>
      <c r="V55" s="168"/>
      <c r="W55" s="168"/>
      <c r="X55" s="168"/>
      <c r="Y55" s="168"/>
    </row>
    <row r="56" spans="1:25">
      <c r="A56" s="178"/>
      <c r="C56" s="1244" t="s">
        <v>767</v>
      </c>
      <c r="D56" s="1245"/>
      <c r="E56" s="1245"/>
      <c r="F56" s="1245"/>
      <c r="G56" s="1245"/>
      <c r="H56" s="1245"/>
      <c r="I56" s="1245"/>
      <c r="J56" s="1245"/>
      <c r="K56" s="1245"/>
      <c r="L56" s="1245"/>
      <c r="M56" s="1245"/>
      <c r="N56" s="168"/>
      <c r="O56" s="168"/>
      <c r="P56" s="168"/>
      <c r="Q56" s="168"/>
      <c r="R56" s="168"/>
      <c r="S56" s="168"/>
      <c r="T56" s="168"/>
      <c r="U56" s="168"/>
      <c r="V56" s="168"/>
      <c r="W56" s="168"/>
      <c r="X56" s="168"/>
      <c r="Y56" s="168"/>
    </row>
    <row r="57" spans="1:25">
      <c r="A57" s="178"/>
      <c r="C57" s="1242" t="s">
        <v>986</v>
      </c>
      <c r="D57" s="1243"/>
      <c r="E57" s="1243"/>
      <c r="F57" s="1243"/>
      <c r="G57" s="1243"/>
      <c r="H57" s="1243"/>
      <c r="I57" s="1243"/>
      <c r="J57" s="1243"/>
      <c r="K57" s="1243"/>
      <c r="L57" s="1243"/>
      <c r="M57" s="1243"/>
      <c r="N57" s="168"/>
      <c r="O57" s="168"/>
      <c r="P57" s="168"/>
      <c r="Q57" s="168"/>
      <c r="R57" s="168"/>
      <c r="S57" s="168"/>
      <c r="T57" s="168"/>
      <c r="U57" s="168"/>
      <c r="V57" s="168"/>
      <c r="W57" s="168"/>
      <c r="X57" s="168"/>
      <c r="Y57" s="168"/>
    </row>
    <row r="58" spans="1:25" ht="18.75">
      <c r="A58" s="178"/>
      <c r="C58" s="181">
        <v>0</v>
      </c>
      <c r="D58" s="179"/>
      <c r="E58" s="179"/>
      <c r="F58" s="723"/>
      <c r="G58" s="179"/>
      <c r="H58" s="180"/>
      <c r="I58" s="168"/>
      <c r="J58" s="168"/>
      <c r="K58" s="168"/>
      <c r="L58" s="168"/>
      <c r="M58" s="168"/>
      <c r="N58" s="168"/>
      <c r="O58" s="168"/>
      <c r="P58" s="168"/>
      <c r="Q58" s="168"/>
      <c r="R58" s="168"/>
      <c r="S58" s="168"/>
      <c r="T58" s="168"/>
      <c r="U58" s="168"/>
      <c r="V58" s="168"/>
      <c r="W58" s="168"/>
      <c r="X58" s="168"/>
      <c r="Y58" s="168"/>
    </row>
    <row r="59" spans="1:25">
      <c r="A59" s="178"/>
      <c r="B59" s="168"/>
      <c r="C59" s="168"/>
      <c r="D59" s="168"/>
      <c r="E59" s="168"/>
      <c r="F59" s="721"/>
      <c r="G59" s="168"/>
      <c r="H59" s="168"/>
      <c r="I59" s="168"/>
      <c r="J59" s="168"/>
      <c r="K59" s="168"/>
      <c r="L59" s="168"/>
      <c r="M59" s="168"/>
      <c r="N59" s="168"/>
      <c r="O59" s="168"/>
      <c r="P59" s="168"/>
      <c r="Q59" s="168"/>
      <c r="R59" s="168"/>
      <c r="S59" s="168"/>
      <c r="T59" s="168"/>
      <c r="U59" s="168"/>
      <c r="V59" s="168"/>
      <c r="W59" s="168"/>
      <c r="X59" s="168"/>
      <c r="Y59" s="168"/>
    </row>
    <row r="60" spans="1:25">
      <c r="H60" s="168"/>
      <c r="I60" s="168"/>
      <c r="J60" s="168"/>
      <c r="K60" s="168"/>
      <c r="L60" s="168"/>
      <c r="M60" s="168"/>
      <c r="N60" s="168"/>
      <c r="O60" s="168"/>
      <c r="P60" s="168"/>
      <c r="Q60" s="168"/>
      <c r="R60" s="168"/>
      <c r="S60" s="168"/>
      <c r="T60" s="168"/>
      <c r="U60" s="168"/>
      <c r="V60" s="168"/>
      <c r="W60" s="168"/>
      <c r="X60" s="168"/>
      <c r="Y60" s="168"/>
    </row>
    <row r="61" spans="1:25">
      <c r="H61" s="168"/>
      <c r="I61" s="168"/>
      <c r="J61" s="168"/>
      <c r="K61" s="168"/>
      <c r="L61" s="168"/>
      <c r="M61" s="168"/>
      <c r="N61" s="168"/>
      <c r="O61" s="168"/>
      <c r="P61" s="168"/>
      <c r="Q61" s="168"/>
      <c r="R61" s="168"/>
      <c r="S61" s="168"/>
      <c r="T61" s="168"/>
      <c r="U61" s="168"/>
      <c r="V61" s="168"/>
      <c r="W61" s="168"/>
      <c r="X61" s="168"/>
      <c r="Y61" s="168"/>
    </row>
    <row r="62" spans="1:25" ht="18.75">
      <c r="B62" s="180"/>
      <c r="C62" s="180"/>
      <c r="D62" s="180"/>
      <c r="E62" s="180"/>
      <c r="F62" s="724"/>
      <c r="G62" s="168"/>
      <c r="H62" s="168"/>
      <c r="I62" s="168"/>
      <c r="J62" s="168"/>
      <c r="K62" s="168"/>
      <c r="L62" s="168"/>
      <c r="M62" s="168"/>
      <c r="N62" s="168"/>
      <c r="O62" s="168"/>
      <c r="P62" s="168"/>
      <c r="Q62" s="168"/>
      <c r="R62" s="168"/>
      <c r="S62" s="168"/>
      <c r="T62" s="168"/>
      <c r="U62" s="168"/>
      <c r="V62" s="168"/>
      <c r="W62" s="168"/>
      <c r="X62" s="168"/>
      <c r="Y62" s="168"/>
    </row>
    <row r="63" spans="1:25" ht="18.75">
      <c r="B63" s="180"/>
      <c r="C63" s="180"/>
      <c r="D63" s="180"/>
      <c r="E63" s="180"/>
      <c r="F63" s="724"/>
      <c r="G63" s="168"/>
      <c r="H63" s="168"/>
      <c r="I63" s="168"/>
      <c r="J63" s="168"/>
      <c r="K63" s="168"/>
      <c r="L63" s="168"/>
      <c r="M63" s="168"/>
      <c r="N63" s="168"/>
      <c r="O63" s="168"/>
      <c r="P63" s="168"/>
      <c r="Q63" s="168"/>
      <c r="R63" s="168"/>
      <c r="S63" s="168"/>
      <c r="T63" s="168"/>
      <c r="U63" s="168"/>
      <c r="V63" s="168"/>
      <c r="W63" s="168"/>
      <c r="X63" s="168"/>
      <c r="Y63" s="168"/>
    </row>
    <row r="64" spans="1:25">
      <c r="G64" s="168"/>
      <c r="H64" s="168"/>
      <c r="I64" s="168"/>
      <c r="J64" s="168"/>
      <c r="K64" s="168"/>
      <c r="L64" s="168"/>
      <c r="M64" s="168"/>
      <c r="N64" s="168"/>
      <c r="O64" s="168"/>
      <c r="P64" s="168"/>
      <c r="Q64" s="168"/>
      <c r="R64" s="168"/>
      <c r="S64" s="168"/>
      <c r="T64" s="168"/>
      <c r="U64" s="168"/>
      <c r="V64" s="168"/>
      <c r="W64" s="168"/>
      <c r="X64" s="168"/>
      <c r="Y64" s="168"/>
    </row>
    <row r="65" spans="1:25">
      <c r="G65" s="168"/>
      <c r="H65" s="168"/>
      <c r="I65" s="168"/>
      <c r="J65" s="168"/>
      <c r="K65" s="168"/>
      <c r="L65" s="168"/>
      <c r="M65" s="168"/>
      <c r="N65" s="168"/>
      <c r="O65" s="168"/>
      <c r="P65" s="168"/>
      <c r="Q65" s="168"/>
      <c r="R65" s="168"/>
      <c r="S65" s="168"/>
      <c r="T65" s="168"/>
      <c r="U65" s="168"/>
      <c r="V65" s="168"/>
      <c r="W65" s="168"/>
      <c r="X65" s="168"/>
      <c r="Y65" s="168"/>
    </row>
    <row r="66" spans="1:25">
      <c r="G66" s="168"/>
      <c r="H66" s="168"/>
      <c r="I66" s="168"/>
      <c r="J66" s="168"/>
      <c r="K66" s="168"/>
      <c r="L66" s="168"/>
      <c r="M66" s="168"/>
      <c r="N66" s="168"/>
      <c r="O66" s="168"/>
      <c r="P66" s="168"/>
      <c r="Q66" s="168"/>
      <c r="R66" s="168"/>
      <c r="S66" s="168"/>
      <c r="T66" s="168"/>
      <c r="U66" s="168"/>
      <c r="V66" s="168"/>
      <c r="W66" s="168"/>
      <c r="X66" s="168"/>
      <c r="Y66" s="168"/>
    </row>
    <row r="67" spans="1:25">
      <c r="G67" s="168"/>
      <c r="H67" s="168"/>
      <c r="I67" s="168"/>
      <c r="J67" s="168"/>
      <c r="K67" s="168"/>
      <c r="L67" s="168"/>
      <c r="M67" s="168"/>
      <c r="N67" s="168"/>
      <c r="O67" s="168"/>
      <c r="P67" s="168"/>
      <c r="Q67" s="168"/>
      <c r="R67" s="168"/>
      <c r="S67" s="168"/>
      <c r="T67" s="168"/>
      <c r="U67" s="168"/>
      <c r="V67" s="168"/>
      <c r="W67" s="168"/>
      <c r="X67" s="168"/>
      <c r="Y67" s="168"/>
    </row>
    <row r="68" spans="1:25">
      <c r="G68" s="168"/>
      <c r="H68" s="168"/>
      <c r="I68" s="168"/>
      <c r="J68" s="168"/>
      <c r="K68" s="168"/>
      <c r="L68" s="168"/>
      <c r="M68" s="168"/>
      <c r="N68" s="168"/>
      <c r="O68" s="168"/>
      <c r="P68" s="168"/>
      <c r="Q68" s="168"/>
      <c r="R68" s="168"/>
      <c r="S68" s="168"/>
      <c r="T68" s="168"/>
      <c r="U68" s="168"/>
      <c r="V68" s="168"/>
      <c r="W68" s="168"/>
      <c r="X68" s="168"/>
      <c r="Y68" s="168"/>
    </row>
    <row r="69" spans="1:25">
      <c r="G69" s="168"/>
      <c r="H69" s="168"/>
      <c r="I69" s="168"/>
      <c r="J69" s="168"/>
      <c r="K69" s="168"/>
      <c r="L69" s="168"/>
      <c r="M69" s="168"/>
      <c r="N69" s="168"/>
      <c r="O69" s="168"/>
      <c r="P69" s="168"/>
      <c r="Q69" s="168"/>
      <c r="R69" s="168"/>
      <c r="S69" s="168"/>
      <c r="T69" s="168"/>
      <c r="U69" s="168"/>
      <c r="V69" s="168"/>
      <c r="W69" s="168"/>
      <c r="X69" s="168"/>
      <c r="Y69" s="168"/>
    </row>
    <row r="70" spans="1:25">
      <c r="G70" s="168"/>
      <c r="H70" s="168"/>
      <c r="I70" s="168"/>
      <c r="J70" s="168"/>
      <c r="K70" s="168"/>
      <c r="L70" s="168"/>
      <c r="M70" s="168"/>
      <c r="N70" s="168"/>
      <c r="O70" s="168"/>
      <c r="P70" s="168"/>
      <c r="Q70" s="168"/>
      <c r="R70" s="168"/>
      <c r="S70" s="168"/>
      <c r="T70" s="168"/>
      <c r="U70" s="168"/>
      <c r="V70" s="168"/>
      <c r="W70" s="168"/>
      <c r="X70" s="168"/>
      <c r="Y70" s="168"/>
    </row>
    <row r="71" spans="1:25">
      <c r="G71" s="168"/>
      <c r="H71" s="168"/>
      <c r="I71" s="168"/>
      <c r="J71" s="168"/>
      <c r="K71" s="168"/>
      <c r="L71" s="168"/>
      <c r="M71" s="168"/>
      <c r="N71" s="168"/>
      <c r="O71" s="168"/>
      <c r="P71" s="168"/>
      <c r="Q71" s="168"/>
      <c r="R71" s="168"/>
      <c r="S71" s="168"/>
      <c r="T71" s="168"/>
      <c r="U71" s="168"/>
      <c r="V71" s="168"/>
      <c r="W71" s="168"/>
      <c r="X71" s="168"/>
      <c r="Y71" s="168"/>
    </row>
    <row r="72" spans="1:25">
      <c r="G72" s="168"/>
      <c r="H72" s="168"/>
      <c r="I72" s="168"/>
      <c r="J72" s="168"/>
      <c r="K72" s="168"/>
      <c r="L72" s="168"/>
      <c r="M72" s="168"/>
      <c r="N72" s="168"/>
      <c r="O72" s="168"/>
      <c r="P72" s="168"/>
      <c r="Q72" s="168"/>
      <c r="R72" s="168"/>
      <c r="S72" s="168"/>
      <c r="T72" s="168"/>
      <c r="U72" s="168"/>
      <c r="V72" s="168"/>
      <c r="W72" s="168"/>
      <c r="X72" s="168"/>
      <c r="Y72" s="168"/>
    </row>
    <row r="73" spans="1:25">
      <c r="A73" s="178"/>
      <c r="B73" s="168"/>
      <c r="C73" s="168"/>
      <c r="D73" s="168"/>
      <c r="E73" s="168"/>
      <c r="F73" s="721"/>
      <c r="G73" s="168"/>
      <c r="H73" s="168"/>
      <c r="I73" s="168"/>
      <c r="J73" s="168"/>
      <c r="K73" s="168"/>
      <c r="L73" s="168"/>
      <c r="M73" s="168"/>
      <c r="N73" s="168"/>
      <c r="O73" s="168"/>
      <c r="P73" s="168"/>
      <c r="Q73" s="168"/>
      <c r="R73" s="168"/>
      <c r="S73" s="168"/>
      <c r="T73" s="168"/>
      <c r="U73" s="168"/>
      <c r="V73" s="168"/>
      <c r="W73" s="168"/>
      <c r="X73" s="168"/>
      <c r="Y73" s="168"/>
    </row>
    <row r="74" spans="1:25">
      <c r="A74" s="178"/>
      <c r="B74" s="168"/>
      <c r="C74" s="168"/>
      <c r="D74" s="168"/>
      <c r="E74" s="168"/>
      <c r="F74" s="721"/>
      <c r="G74" s="168"/>
      <c r="H74" s="168"/>
      <c r="I74" s="168"/>
      <c r="J74" s="168"/>
      <c r="K74" s="168"/>
      <c r="L74" s="168"/>
      <c r="M74" s="168"/>
      <c r="N74" s="168"/>
      <c r="O74" s="168"/>
      <c r="P74" s="168"/>
      <c r="Q74" s="168"/>
      <c r="R74" s="168"/>
      <c r="S74" s="168"/>
      <c r="T74" s="168"/>
      <c r="U74" s="168"/>
      <c r="V74" s="168"/>
      <c r="W74" s="168"/>
      <c r="X74" s="168"/>
      <c r="Y74" s="168"/>
    </row>
    <row r="75" spans="1:25">
      <c r="A75" s="178"/>
      <c r="B75" s="168"/>
      <c r="C75" s="168"/>
      <c r="D75" s="168"/>
      <c r="E75" s="168"/>
      <c r="F75" s="721"/>
      <c r="G75" s="168"/>
      <c r="H75" s="168"/>
      <c r="I75" s="168"/>
      <c r="J75" s="168"/>
      <c r="K75" s="168"/>
      <c r="L75" s="168"/>
      <c r="M75" s="168"/>
      <c r="N75" s="168"/>
      <c r="O75" s="168"/>
      <c r="P75" s="168"/>
      <c r="Q75" s="168"/>
      <c r="R75" s="168"/>
      <c r="S75" s="168"/>
      <c r="T75" s="168"/>
      <c r="U75" s="168"/>
      <c r="V75" s="168"/>
      <c r="W75" s="168"/>
      <c r="X75" s="168"/>
      <c r="Y75" s="168"/>
    </row>
    <row r="76" spans="1:25">
      <c r="A76" s="178"/>
      <c r="B76" s="168"/>
      <c r="C76" s="168"/>
      <c r="D76" s="168"/>
      <c r="E76" s="168"/>
      <c r="F76" s="721"/>
      <c r="G76" s="168"/>
      <c r="H76" s="168"/>
      <c r="I76" s="168"/>
      <c r="J76" s="168"/>
      <c r="K76" s="168"/>
      <c r="L76" s="168"/>
      <c r="M76" s="168"/>
      <c r="N76" s="168"/>
      <c r="O76" s="168"/>
      <c r="P76" s="168"/>
      <c r="Q76" s="168"/>
      <c r="R76" s="168"/>
      <c r="S76" s="168"/>
      <c r="T76" s="168"/>
      <c r="U76" s="168"/>
      <c r="V76" s="168"/>
      <c r="W76" s="168"/>
      <c r="X76" s="168"/>
      <c r="Y76" s="168"/>
    </row>
    <row r="77" spans="1:25">
      <c r="A77" s="178"/>
      <c r="B77" s="168"/>
      <c r="C77" s="168"/>
      <c r="D77" s="168"/>
      <c r="E77" s="168"/>
      <c r="F77" s="721"/>
      <c r="G77" s="168"/>
      <c r="H77" s="168"/>
      <c r="I77" s="168"/>
      <c r="J77" s="168"/>
      <c r="K77" s="168"/>
      <c r="L77" s="168"/>
      <c r="M77" s="168"/>
      <c r="N77" s="168"/>
      <c r="O77" s="168"/>
      <c r="P77" s="168"/>
      <c r="Q77" s="168"/>
      <c r="R77" s="168"/>
      <c r="S77" s="168"/>
      <c r="T77" s="168"/>
      <c r="U77" s="168"/>
      <c r="V77" s="168"/>
      <c r="W77" s="168"/>
      <c r="X77" s="168"/>
      <c r="Y77" s="168"/>
    </row>
    <row r="78" spans="1:25">
      <c r="A78" s="178"/>
      <c r="B78" s="168"/>
      <c r="C78" s="168"/>
      <c r="D78" s="168"/>
      <c r="E78" s="168"/>
      <c r="F78" s="721"/>
      <c r="G78" s="168"/>
      <c r="H78" s="168"/>
      <c r="I78" s="168"/>
      <c r="J78" s="168"/>
      <c r="K78" s="168"/>
      <c r="L78" s="168"/>
      <c r="M78" s="168"/>
      <c r="N78" s="168"/>
      <c r="O78" s="168"/>
      <c r="P78" s="168"/>
      <c r="Q78" s="168"/>
      <c r="R78" s="168"/>
      <c r="S78" s="168"/>
      <c r="T78" s="168"/>
      <c r="U78" s="168"/>
      <c r="V78" s="168"/>
      <c r="W78" s="168"/>
      <c r="X78" s="168"/>
      <c r="Y78" s="168"/>
    </row>
    <row r="79" spans="1:25">
      <c r="A79" s="178"/>
      <c r="B79" s="168"/>
      <c r="C79" s="168"/>
      <c r="D79" s="168"/>
      <c r="E79" s="168"/>
      <c r="F79" s="721"/>
      <c r="G79" s="168"/>
      <c r="H79" s="168"/>
      <c r="I79" s="168"/>
      <c r="J79" s="168"/>
      <c r="K79" s="168"/>
      <c r="L79" s="168"/>
      <c r="M79" s="168"/>
      <c r="N79" s="168"/>
      <c r="O79" s="168"/>
      <c r="P79" s="168"/>
      <c r="Q79" s="168"/>
      <c r="R79" s="168"/>
      <c r="S79" s="168"/>
      <c r="T79" s="168"/>
      <c r="U79" s="168"/>
      <c r="V79" s="168"/>
      <c r="W79" s="168"/>
      <c r="X79" s="168"/>
      <c r="Y79" s="168"/>
    </row>
    <row r="80" spans="1:25">
      <c r="A80" s="178"/>
      <c r="B80" s="168"/>
      <c r="C80" s="168"/>
      <c r="D80" s="168"/>
      <c r="E80" s="168"/>
      <c r="F80" s="721"/>
      <c r="G80" s="168"/>
      <c r="H80" s="168"/>
      <c r="I80" s="168"/>
      <c r="J80" s="168"/>
      <c r="K80" s="168"/>
      <c r="L80" s="168"/>
      <c r="M80" s="168"/>
      <c r="N80" s="168"/>
      <c r="O80" s="168"/>
      <c r="P80" s="168"/>
      <c r="Q80" s="168"/>
      <c r="R80" s="168"/>
      <c r="S80" s="168"/>
      <c r="T80" s="168"/>
      <c r="U80" s="168"/>
      <c r="V80" s="168"/>
      <c r="W80" s="168"/>
      <c r="X80" s="168"/>
      <c r="Y80" s="168"/>
    </row>
    <row r="81" spans="1:25">
      <c r="A81" s="178"/>
      <c r="B81" s="168"/>
      <c r="C81" s="168"/>
      <c r="D81" s="168"/>
      <c r="E81" s="168"/>
      <c r="F81" s="721"/>
      <c r="G81" s="168"/>
      <c r="H81" s="168"/>
      <c r="I81" s="168"/>
      <c r="J81" s="168"/>
      <c r="K81" s="168"/>
      <c r="L81" s="168"/>
      <c r="M81" s="168"/>
      <c r="N81" s="168"/>
      <c r="O81" s="168"/>
      <c r="P81" s="168"/>
      <c r="Q81" s="168"/>
      <c r="R81" s="168"/>
      <c r="S81" s="168"/>
      <c r="T81" s="168"/>
      <c r="U81" s="168"/>
      <c r="V81" s="168"/>
      <c r="W81" s="168"/>
      <c r="X81" s="168"/>
      <c r="Y81" s="168"/>
    </row>
    <row r="82" spans="1:25">
      <c r="A82" s="178"/>
      <c r="B82" s="168"/>
      <c r="C82" s="168"/>
      <c r="D82" s="168"/>
      <c r="E82" s="168"/>
      <c r="F82" s="721"/>
      <c r="G82" s="168"/>
      <c r="H82" s="168"/>
      <c r="I82" s="168"/>
      <c r="J82" s="168"/>
      <c r="K82" s="168"/>
      <c r="L82" s="168"/>
      <c r="M82" s="168"/>
      <c r="N82" s="168"/>
      <c r="O82" s="168"/>
      <c r="P82" s="168"/>
      <c r="Q82" s="168"/>
      <c r="R82" s="168"/>
      <c r="S82" s="168"/>
      <c r="T82" s="168"/>
      <c r="U82" s="168"/>
      <c r="V82" s="168"/>
      <c r="W82" s="168"/>
      <c r="X82" s="168"/>
      <c r="Y82" s="168"/>
    </row>
    <row r="83" spans="1:25">
      <c r="A83" s="178"/>
      <c r="B83" s="168"/>
      <c r="C83" s="168"/>
      <c r="D83" s="168"/>
      <c r="E83" s="168"/>
      <c r="F83" s="721"/>
      <c r="G83" s="168"/>
      <c r="H83" s="168"/>
      <c r="I83" s="168"/>
      <c r="J83" s="168"/>
      <c r="K83" s="168"/>
      <c r="L83" s="168"/>
      <c r="M83" s="168"/>
      <c r="N83" s="168"/>
      <c r="O83" s="168"/>
      <c r="P83" s="168"/>
      <c r="Q83" s="168"/>
      <c r="R83" s="168"/>
      <c r="S83" s="168"/>
      <c r="T83" s="168"/>
      <c r="U83" s="168"/>
      <c r="V83" s="168"/>
      <c r="W83" s="168"/>
      <c r="X83" s="168"/>
      <c r="Y83" s="168"/>
    </row>
    <row r="84" spans="1:25">
      <c r="A84" s="178"/>
      <c r="B84" s="168"/>
      <c r="C84" s="168"/>
      <c r="D84" s="168"/>
      <c r="E84" s="168"/>
      <c r="F84" s="721"/>
      <c r="G84" s="168"/>
      <c r="H84" s="168"/>
      <c r="I84" s="168"/>
      <c r="J84" s="168"/>
      <c r="K84" s="168"/>
      <c r="L84" s="168"/>
      <c r="M84" s="168"/>
      <c r="N84" s="168"/>
      <c r="O84" s="168"/>
      <c r="P84" s="168"/>
      <c r="Q84" s="168"/>
      <c r="R84" s="168"/>
      <c r="S84" s="168"/>
      <c r="T84" s="168"/>
      <c r="U84" s="168"/>
      <c r="V84" s="168"/>
      <c r="W84" s="168"/>
      <c r="X84" s="168"/>
      <c r="Y84" s="168"/>
    </row>
    <row r="85" spans="1:25">
      <c r="A85" s="178"/>
      <c r="B85" s="168"/>
      <c r="C85" s="168"/>
      <c r="D85" s="168"/>
      <c r="E85" s="168"/>
      <c r="F85" s="721"/>
      <c r="G85" s="168"/>
      <c r="H85" s="168"/>
      <c r="I85" s="168"/>
      <c r="J85" s="168"/>
      <c r="K85" s="168"/>
      <c r="L85" s="168"/>
      <c r="M85" s="168"/>
      <c r="N85" s="168"/>
      <c r="O85" s="168"/>
      <c r="P85" s="168"/>
      <c r="Q85" s="168"/>
      <c r="R85" s="168"/>
      <c r="S85" s="168"/>
      <c r="T85" s="168"/>
      <c r="U85" s="168"/>
      <c r="V85" s="168"/>
      <c r="W85" s="168"/>
      <c r="X85" s="168"/>
      <c r="Y85" s="168"/>
    </row>
    <row r="86" spans="1:25">
      <c r="A86" s="178"/>
      <c r="B86" s="168"/>
      <c r="C86" s="168"/>
      <c r="D86" s="168"/>
      <c r="E86" s="168"/>
      <c r="F86" s="721"/>
      <c r="G86" s="168"/>
      <c r="H86" s="168"/>
      <c r="I86" s="168"/>
      <c r="J86" s="168"/>
      <c r="K86" s="168"/>
      <c r="L86" s="168"/>
      <c r="M86" s="168"/>
      <c r="N86" s="168"/>
      <c r="O86" s="168"/>
      <c r="P86" s="168"/>
      <c r="Q86" s="168"/>
      <c r="R86" s="168"/>
      <c r="S86" s="168"/>
      <c r="T86" s="168"/>
      <c r="U86" s="168"/>
      <c r="V86" s="168"/>
      <c r="W86" s="168"/>
      <c r="X86" s="168"/>
      <c r="Y86" s="168"/>
    </row>
    <row r="87" spans="1:25">
      <c r="A87" s="178"/>
      <c r="B87" s="168"/>
      <c r="C87" s="168"/>
      <c r="D87" s="168"/>
      <c r="E87" s="168"/>
      <c r="F87" s="721"/>
      <c r="G87" s="168"/>
      <c r="H87" s="168"/>
      <c r="I87" s="168"/>
      <c r="J87" s="168"/>
      <c r="K87" s="168"/>
      <c r="L87" s="168"/>
      <c r="M87" s="168"/>
      <c r="N87" s="168"/>
      <c r="O87" s="168"/>
      <c r="P87" s="168"/>
      <c r="Q87" s="168"/>
      <c r="R87" s="168"/>
      <c r="S87" s="168"/>
      <c r="T87" s="168"/>
      <c r="U87" s="168"/>
      <c r="V87" s="168"/>
      <c r="W87" s="168"/>
      <c r="X87" s="168"/>
      <c r="Y87" s="168"/>
    </row>
    <row r="88" spans="1:25">
      <c r="A88" s="178"/>
      <c r="B88" s="168"/>
      <c r="C88" s="168"/>
      <c r="D88" s="168"/>
      <c r="E88" s="168"/>
      <c r="F88" s="721"/>
      <c r="G88" s="168"/>
      <c r="H88" s="168"/>
      <c r="I88" s="168"/>
      <c r="J88" s="168"/>
      <c r="K88" s="168"/>
      <c r="L88" s="168"/>
      <c r="M88" s="168"/>
      <c r="N88" s="168"/>
      <c r="O88" s="168"/>
      <c r="P88" s="168"/>
      <c r="Q88" s="168"/>
      <c r="R88" s="168"/>
      <c r="S88" s="168"/>
      <c r="T88" s="168"/>
      <c r="U88" s="168"/>
      <c r="V88" s="168"/>
      <c r="W88" s="168"/>
      <c r="X88" s="168"/>
      <c r="Y88" s="168"/>
    </row>
    <row r="89" spans="1:25">
      <c r="A89" s="178"/>
      <c r="B89" s="168"/>
      <c r="C89" s="168"/>
      <c r="D89" s="168"/>
      <c r="E89" s="168"/>
      <c r="F89" s="721"/>
      <c r="G89" s="168"/>
      <c r="H89" s="168"/>
      <c r="I89" s="168"/>
      <c r="J89" s="168"/>
      <c r="K89" s="168"/>
      <c r="L89" s="168"/>
      <c r="M89" s="168"/>
      <c r="N89" s="168"/>
      <c r="O89" s="168"/>
      <c r="P89" s="168"/>
      <c r="Q89" s="168"/>
      <c r="R89" s="168"/>
      <c r="S89" s="168"/>
      <c r="T89" s="168"/>
      <c r="U89" s="168"/>
      <c r="V89" s="168"/>
      <c r="W89" s="168"/>
      <c r="X89" s="168"/>
      <c r="Y89" s="168"/>
    </row>
    <row r="90" spans="1:25">
      <c r="A90" s="178"/>
      <c r="B90" s="168"/>
      <c r="C90" s="168"/>
      <c r="D90" s="168"/>
      <c r="E90" s="168"/>
      <c r="F90" s="721"/>
      <c r="G90" s="168"/>
      <c r="H90" s="168"/>
      <c r="I90" s="168"/>
      <c r="J90" s="168"/>
      <c r="K90" s="168"/>
      <c r="L90" s="168"/>
      <c r="M90" s="168"/>
      <c r="N90" s="168"/>
      <c r="O90" s="168"/>
      <c r="P90" s="168"/>
      <c r="Q90" s="168"/>
      <c r="R90" s="168"/>
      <c r="S90" s="168"/>
      <c r="T90" s="168"/>
      <c r="U90" s="168"/>
      <c r="V90" s="168"/>
      <c r="W90" s="168"/>
      <c r="X90" s="168"/>
      <c r="Y90" s="168"/>
    </row>
    <row r="91" spans="1:25">
      <c r="A91" s="178"/>
      <c r="B91" s="168"/>
      <c r="C91" s="168"/>
      <c r="D91" s="168"/>
      <c r="E91" s="168"/>
      <c r="F91" s="721"/>
      <c r="G91" s="168"/>
      <c r="H91" s="168"/>
      <c r="I91" s="168"/>
      <c r="J91" s="168"/>
      <c r="K91" s="168"/>
      <c r="L91" s="168"/>
      <c r="M91" s="168"/>
      <c r="N91" s="168"/>
      <c r="O91" s="168"/>
      <c r="P91" s="168"/>
      <c r="Q91" s="168"/>
      <c r="R91" s="168"/>
      <c r="S91" s="168"/>
      <c r="T91" s="168"/>
      <c r="U91" s="168"/>
      <c r="V91" s="168"/>
      <c r="W91" s="168"/>
      <c r="X91" s="168"/>
      <c r="Y91" s="168"/>
    </row>
    <row r="92" spans="1:25">
      <c r="A92" s="178"/>
      <c r="B92" s="168"/>
      <c r="C92" s="168"/>
      <c r="D92" s="168"/>
      <c r="E92" s="168"/>
      <c r="F92" s="721"/>
      <c r="G92" s="168"/>
      <c r="H92" s="168"/>
      <c r="I92" s="168"/>
      <c r="J92" s="168"/>
      <c r="K92" s="168"/>
      <c r="L92" s="168"/>
      <c r="M92" s="168"/>
      <c r="N92" s="168"/>
      <c r="O92" s="168"/>
      <c r="P92" s="168"/>
      <c r="Q92" s="168"/>
      <c r="R92" s="168"/>
      <c r="S92" s="168"/>
      <c r="T92" s="168"/>
      <c r="U92" s="168"/>
      <c r="V92" s="168"/>
      <c r="W92" s="168"/>
      <c r="X92" s="168"/>
      <c r="Y92" s="168"/>
    </row>
    <row r="93" spans="1:25">
      <c r="A93" s="178"/>
      <c r="B93" s="168"/>
      <c r="C93" s="168"/>
      <c r="D93" s="168"/>
      <c r="E93" s="168"/>
      <c r="F93" s="721"/>
      <c r="G93" s="168"/>
      <c r="H93" s="168"/>
      <c r="I93" s="168"/>
      <c r="J93" s="168"/>
      <c r="K93" s="168"/>
      <c r="L93" s="168"/>
      <c r="M93" s="168"/>
      <c r="N93" s="168"/>
      <c r="O93" s="168"/>
      <c r="P93" s="168"/>
      <c r="Q93" s="168"/>
      <c r="R93" s="168"/>
      <c r="S93" s="168"/>
      <c r="T93" s="168"/>
      <c r="U93" s="168"/>
      <c r="V93" s="168"/>
      <c r="W93" s="168"/>
      <c r="X93" s="168"/>
      <c r="Y93" s="168"/>
    </row>
    <row r="94" spans="1:25">
      <c r="A94" s="178"/>
      <c r="B94" s="168"/>
      <c r="C94" s="168"/>
      <c r="D94" s="168"/>
      <c r="E94" s="168"/>
      <c r="F94" s="721"/>
      <c r="G94" s="168"/>
      <c r="H94" s="168"/>
      <c r="I94" s="168"/>
      <c r="J94" s="168"/>
      <c r="K94" s="168"/>
      <c r="L94" s="168"/>
      <c r="M94" s="168"/>
      <c r="N94" s="168"/>
      <c r="O94" s="168"/>
      <c r="P94" s="168"/>
      <c r="Q94" s="168"/>
      <c r="R94" s="168"/>
      <c r="S94" s="168"/>
      <c r="T94" s="168"/>
      <c r="U94" s="168"/>
      <c r="V94" s="168"/>
      <c r="W94" s="168"/>
      <c r="X94" s="168"/>
      <c r="Y94" s="168"/>
    </row>
    <row r="95" spans="1:25">
      <c r="A95" s="178"/>
      <c r="B95" s="168"/>
      <c r="C95" s="168"/>
      <c r="D95" s="168"/>
      <c r="E95" s="168"/>
      <c r="F95" s="721"/>
      <c r="G95" s="168"/>
      <c r="H95" s="168"/>
      <c r="I95" s="168"/>
      <c r="J95" s="168"/>
      <c r="K95" s="168"/>
      <c r="L95" s="168"/>
      <c r="M95" s="168"/>
      <c r="N95" s="168"/>
      <c r="O95" s="168"/>
      <c r="P95" s="168"/>
      <c r="Q95" s="168"/>
      <c r="R95" s="168"/>
      <c r="S95" s="168"/>
      <c r="T95" s="168"/>
      <c r="U95" s="168"/>
      <c r="V95" s="168"/>
      <c r="W95" s="168"/>
      <c r="X95" s="168"/>
      <c r="Y95" s="168"/>
    </row>
    <row r="96" spans="1:25">
      <c r="A96" s="178"/>
      <c r="B96" s="168"/>
      <c r="C96" s="168"/>
      <c r="D96" s="168"/>
      <c r="E96" s="168"/>
      <c r="F96" s="721"/>
      <c r="G96" s="168"/>
      <c r="H96" s="168"/>
      <c r="I96" s="168"/>
      <c r="J96" s="168"/>
      <c r="K96" s="168"/>
      <c r="L96" s="168"/>
      <c r="M96" s="168"/>
      <c r="N96" s="168"/>
      <c r="O96" s="168"/>
      <c r="P96" s="168"/>
      <c r="Q96" s="168"/>
      <c r="R96" s="168"/>
      <c r="S96" s="168"/>
      <c r="T96" s="168"/>
      <c r="U96" s="168"/>
      <c r="V96" s="168"/>
      <c r="W96" s="168"/>
      <c r="X96" s="168"/>
      <c r="Y96" s="168"/>
    </row>
    <row r="97" spans="1:25">
      <c r="A97" s="178"/>
      <c r="B97" s="168"/>
      <c r="C97" s="168"/>
      <c r="D97" s="168"/>
      <c r="E97" s="168"/>
      <c r="F97" s="721"/>
      <c r="G97" s="168"/>
      <c r="H97" s="168"/>
      <c r="I97" s="168"/>
      <c r="J97" s="168"/>
      <c r="K97" s="168"/>
      <c r="L97" s="168"/>
      <c r="M97" s="168"/>
      <c r="N97" s="168"/>
      <c r="O97" s="168"/>
      <c r="P97" s="168"/>
      <c r="Q97" s="168"/>
      <c r="R97" s="168"/>
      <c r="S97" s="168"/>
      <c r="T97" s="168"/>
      <c r="U97" s="168"/>
      <c r="V97" s="168"/>
      <c r="W97" s="168"/>
      <c r="X97" s="168"/>
      <c r="Y97" s="168"/>
    </row>
    <row r="98" spans="1:25">
      <c r="A98" s="178"/>
      <c r="B98" s="168"/>
      <c r="C98" s="168"/>
      <c r="D98" s="168"/>
      <c r="E98" s="168"/>
      <c r="F98" s="721"/>
      <c r="G98" s="168"/>
      <c r="H98" s="168"/>
      <c r="I98" s="168"/>
      <c r="J98" s="168"/>
      <c r="K98" s="168"/>
      <c r="L98" s="168"/>
      <c r="M98" s="168"/>
      <c r="N98" s="168"/>
      <c r="O98" s="168"/>
      <c r="P98" s="168"/>
      <c r="Q98" s="168"/>
      <c r="R98" s="168"/>
      <c r="S98" s="168"/>
      <c r="T98" s="168"/>
      <c r="U98" s="168"/>
      <c r="V98" s="168"/>
      <c r="W98" s="168"/>
      <c r="X98" s="168"/>
      <c r="Y98" s="168"/>
    </row>
    <row r="99" spans="1:25">
      <c r="A99" s="178"/>
      <c r="B99" s="168"/>
      <c r="C99" s="168"/>
      <c r="D99" s="168"/>
      <c r="E99" s="168"/>
      <c r="F99" s="721"/>
      <c r="G99" s="168"/>
      <c r="H99" s="168"/>
      <c r="I99" s="168"/>
      <c r="J99" s="168"/>
      <c r="K99" s="168"/>
      <c r="L99" s="168"/>
      <c r="M99" s="168"/>
      <c r="N99" s="168"/>
      <c r="O99" s="168"/>
      <c r="P99" s="168"/>
      <c r="Q99" s="168"/>
      <c r="R99" s="168"/>
      <c r="S99" s="168"/>
      <c r="T99" s="168"/>
      <c r="U99" s="168"/>
      <c r="V99" s="168"/>
      <c r="W99" s="168"/>
      <c r="X99" s="168"/>
      <c r="Y99" s="168"/>
    </row>
    <row r="100" spans="1:25">
      <c r="A100" s="178"/>
      <c r="B100" s="168"/>
      <c r="C100" s="168"/>
      <c r="D100" s="168"/>
      <c r="E100" s="168"/>
      <c r="F100" s="721"/>
      <c r="G100" s="168"/>
      <c r="H100" s="168"/>
      <c r="I100" s="168"/>
      <c r="J100" s="168"/>
      <c r="K100" s="168"/>
      <c r="L100" s="168"/>
      <c r="M100" s="168"/>
      <c r="N100" s="168"/>
      <c r="O100" s="168"/>
      <c r="P100" s="168"/>
      <c r="Q100" s="168"/>
      <c r="R100" s="168"/>
      <c r="S100" s="168"/>
      <c r="T100" s="168"/>
      <c r="U100" s="168"/>
      <c r="V100" s="168"/>
      <c r="W100" s="168"/>
      <c r="X100" s="168"/>
      <c r="Y100" s="168"/>
    </row>
    <row r="101" spans="1:25">
      <c r="A101" s="178"/>
      <c r="B101" s="168"/>
      <c r="C101" s="168"/>
      <c r="D101" s="168"/>
      <c r="E101" s="168"/>
      <c r="F101" s="721"/>
      <c r="G101" s="168"/>
      <c r="H101" s="168"/>
      <c r="I101" s="168"/>
      <c r="J101" s="168"/>
      <c r="K101" s="168"/>
      <c r="L101" s="168"/>
      <c r="M101" s="168"/>
      <c r="N101" s="168"/>
      <c r="O101" s="168"/>
      <c r="P101" s="168"/>
      <c r="Q101" s="168"/>
      <c r="R101" s="168"/>
      <c r="S101" s="168"/>
      <c r="T101" s="168"/>
      <c r="U101" s="168"/>
      <c r="V101" s="168"/>
      <c r="W101" s="168"/>
      <c r="X101" s="168"/>
      <c r="Y101" s="168"/>
    </row>
    <row r="222" spans="1:25" s="177" customFormat="1">
      <c r="A222" s="169"/>
      <c r="B222" s="167"/>
      <c r="C222" s="167"/>
      <c r="D222" s="167"/>
      <c r="E222" s="167"/>
      <c r="F222" s="715"/>
      <c r="G222" s="167"/>
      <c r="H222" s="167"/>
      <c r="I222" s="167"/>
      <c r="J222" s="167"/>
      <c r="K222" s="167"/>
      <c r="L222" s="167"/>
      <c r="M222" s="167"/>
      <c r="N222" s="167"/>
      <c r="O222" s="167"/>
      <c r="P222" s="167"/>
      <c r="Q222" s="167"/>
      <c r="R222" s="167"/>
      <c r="S222" s="167"/>
      <c r="T222" s="167"/>
      <c r="U222" s="167"/>
      <c r="V222" s="167"/>
      <c r="W222" s="167"/>
      <c r="X222" s="167"/>
      <c r="Y222" s="167"/>
    </row>
    <row r="223" spans="1:25" s="177" customFormat="1">
      <c r="A223" s="169"/>
      <c r="B223" s="167"/>
      <c r="C223" s="167"/>
      <c r="D223" s="167"/>
      <c r="E223" s="167"/>
      <c r="F223" s="715"/>
      <c r="G223" s="167"/>
      <c r="H223" s="167"/>
      <c r="I223" s="167"/>
      <c r="J223" s="167"/>
      <c r="K223" s="167"/>
      <c r="L223" s="167"/>
      <c r="M223" s="167"/>
      <c r="N223" s="167"/>
      <c r="O223" s="167"/>
      <c r="P223" s="167"/>
      <c r="Q223" s="167"/>
      <c r="R223" s="167"/>
      <c r="S223" s="167"/>
      <c r="T223" s="167"/>
      <c r="U223" s="167"/>
      <c r="V223" s="167"/>
      <c r="W223" s="167"/>
      <c r="X223" s="167"/>
      <c r="Y223" s="167"/>
    </row>
    <row r="224" spans="1:25" s="177" customFormat="1">
      <c r="A224" s="169"/>
      <c r="B224" s="167"/>
      <c r="C224" s="167"/>
      <c r="D224" s="167"/>
      <c r="E224" s="167"/>
      <c r="F224" s="715"/>
      <c r="G224" s="167"/>
      <c r="H224" s="167"/>
      <c r="I224" s="167"/>
      <c r="J224" s="167"/>
      <c r="K224" s="167"/>
      <c r="L224" s="167"/>
      <c r="M224" s="167"/>
      <c r="N224" s="167"/>
      <c r="O224" s="167"/>
      <c r="P224" s="167"/>
      <c r="Q224" s="167"/>
      <c r="R224" s="167"/>
      <c r="S224" s="167"/>
      <c r="T224" s="167"/>
      <c r="U224" s="167"/>
      <c r="V224" s="167"/>
      <c r="W224" s="167"/>
      <c r="X224" s="167"/>
      <c r="Y224" s="167"/>
    </row>
    <row r="225" spans="1:25" s="177" customFormat="1">
      <c r="A225" s="169"/>
      <c r="B225" s="167"/>
      <c r="C225" s="167"/>
      <c r="D225" s="167"/>
      <c r="E225" s="167"/>
      <c r="F225" s="715"/>
      <c r="G225" s="167"/>
      <c r="H225" s="167"/>
      <c r="I225" s="167"/>
      <c r="J225" s="167"/>
      <c r="K225" s="167"/>
      <c r="L225" s="167"/>
      <c r="M225" s="167"/>
      <c r="N225" s="167"/>
      <c r="O225" s="167"/>
      <c r="P225" s="167"/>
      <c r="Q225" s="167"/>
      <c r="R225" s="167"/>
      <c r="S225" s="167"/>
      <c r="T225" s="167"/>
      <c r="U225" s="167"/>
      <c r="V225" s="167"/>
      <c r="W225" s="167"/>
      <c r="X225" s="167"/>
      <c r="Y225" s="167"/>
    </row>
    <row r="226" spans="1:25" s="177" customFormat="1">
      <c r="A226" s="169"/>
      <c r="B226" s="167"/>
      <c r="C226" s="167"/>
      <c r="D226" s="167"/>
      <c r="E226" s="167"/>
      <c r="F226" s="715"/>
      <c r="G226" s="167"/>
      <c r="H226" s="167"/>
      <c r="I226" s="167"/>
      <c r="J226" s="167"/>
      <c r="K226" s="167"/>
      <c r="L226" s="167"/>
      <c r="M226" s="167"/>
      <c r="N226" s="167"/>
      <c r="O226" s="167"/>
      <c r="P226" s="167"/>
      <c r="Q226" s="167"/>
      <c r="R226" s="167"/>
      <c r="S226" s="167"/>
      <c r="T226" s="167"/>
      <c r="U226" s="167"/>
      <c r="V226" s="167"/>
      <c r="W226" s="167"/>
      <c r="X226" s="167"/>
      <c r="Y226" s="167"/>
    </row>
    <row r="227" spans="1:25" s="177" customFormat="1">
      <c r="A227" s="169"/>
      <c r="B227" s="167"/>
      <c r="C227" s="167"/>
      <c r="D227" s="167"/>
      <c r="E227" s="167"/>
      <c r="F227" s="715"/>
      <c r="G227" s="167"/>
      <c r="H227" s="167"/>
      <c r="I227" s="167"/>
      <c r="J227" s="167"/>
      <c r="K227" s="167"/>
      <c r="L227" s="167"/>
      <c r="M227" s="167"/>
      <c r="N227" s="167"/>
      <c r="O227" s="167"/>
      <c r="P227" s="167"/>
      <c r="Q227" s="167"/>
      <c r="R227" s="167"/>
      <c r="S227" s="167"/>
      <c r="T227" s="167"/>
      <c r="U227" s="167"/>
      <c r="V227" s="167"/>
      <c r="W227" s="167"/>
      <c r="X227" s="167"/>
      <c r="Y227" s="167"/>
    </row>
    <row r="228" spans="1:25" s="177" customFormat="1">
      <c r="A228" s="169"/>
      <c r="B228" s="167"/>
      <c r="C228" s="167"/>
      <c r="D228" s="167"/>
      <c r="E228" s="167"/>
      <c r="F228" s="715"/>
      <c r="G228" s="167"/>
      <c r="H228" s="167"/>
      <c r="I228" s="167"/>
      <c r="J228" s="167"/>
      <c r="K228" s="167"/>
      <c r="L228" s="167"/>
      <c r="M228" s="167"/>
      <c r="N228" s="167"/>
      <c r="O228" s="167"/>
      <c r="P228" s="167"/>
      <c r="Q228" s="167"/>
      <c r="R228" s="167"/>
      <c r="S228" s="167"/>
      <c r="T228" s="167"/>
      <c r="U228" s="167"/>
      <c r="V228" s="167"/>
      <c r="W228" s="167"/>
      <c r="X228" s="167"/>
      <c r="Y228" s="167"/>
    </row>
    <row r="229" spans="1:25" s="177" customFormat="1">
      <c r="A229" s="169"/>
      <c r="B229" s="167"/>
      <c r="C229" s="167"/>
      <c r="D229" s="167"/>
      <c r="E229" s="167"/>
      <c r="F229" s="715"/>
      <c r="G229" s="167"/>
      <c r="H229" s="167"/>
      <c r="I229" s="167"/>
      <c r="J229" s="167"/>
      <c r="K229" s="167"/>
      <c r="L229" s="167"/>
      <c r="M229" s="167"/>
      <c r="N229" s="167"/>
      <c r="O229" s="167"/>
      <c r="P229" s="167"/>
      <c r="Q229" s="167"/>
      <c r="R229" s="167"/>
      <c r="S229" s="167"/>
      <c r="T229" s="167"/>
      <c r="U229" s="167"/>
      <c r="V229" s="167"/>
      <c r="W229" s="167"/>
      <c r="X229" s="167"/>
      <c r="Y229" s="167"/>
    </row>
    <row r="230" spans="1:25" s="177" customFormat="1">
      <c r="A230" s="169"/>
      <c r="B230" s="167"/>
      <c r="C230" s="167"/>
      <c r="D230" s="167"/>
      <c r="E230" s="167"/>
      <c r="F230" s="715"/>
      <c r="G230" s="167"/>
      <c r="H230" s="167"/>
      <c r="I230" s="167"/>
      <c r="J230" s="167"/>
      <c r="K230" s="167"/>
      <c r="L230" s="167"/>
      <c r="M230" s="167"/>
      <c r="N230" s="167"/>
      <c r="O230" s="167"/>
      <c r="P230" s="167"/>
      <c r="Q230" s="167"/>
      <c r="R230" s="167"/>
      <c r="S230" s="167"/>
      <c r="T230" s="167"/>
      <c r="U230" s="167"/>
      <c r="V230" s="167"/>
      <c r="W230" s="167"/>
      <c r="X230" s="167"/>
      <c r="Y230" s="167"/>
    </row>
    <row r="231" spans="1:25" s="177" customFormat="1">
      <c r="A231" s="169"/>
      <c r="B231" s="167"/>
      <c r="C231" s="167"/>
      <c r="D231" s="167"/>
      <c r="E231" s="167"/>
      <c r="F231" s="715"/>
      <c r="G231" s="167"/>
      <c r="H231" s="167"/>
      <c r="I231" s="167"/>
      <c r="J231" s="167"/>
      <c r="K231" s="167"/>
      <c r="L231" s="167"/>
      <c r="M231" s="167"/>
      <c r="N231" s="167"/>
      <c r="O231" s="167"/>
      <c r="P231" s="167"/>
      <c r="Q231" s="167"/>
      <c r="R231" s="167"/>
      <c r="S231" s="167"/>
      <c r="T231" s="167"/>
      <c r="U231" s="167"/>
      <c r="V231" s="167"/>
      <c r="W231" s="167"/>
      <c r="X231" s="167"/>
      <c r="Y231" s="167"/>
    </row>
    <row r="232" spans="1:25" s="177" customFormat="1">
      <c r="A232" s="169"/>
      <c r="B232" s="167"/>
      <c r="C232" s="167"/>
      <c r="D232" s="167"/>
      <c r="E232" s="167"/>
      <c r="F232" s="715"/>
      <c r="G232" s="167"/>
      <c r="H232" s="167"/>
      <c r="I232" s="167"/>
      <c r="J232" s="167"/>
      <c r="K232" s="167"/>
      <c r="L232" s="167"/>
      <c r="M232" s="167"/>
      <c r="N232" s="167"/>
      <c r="O232" s="167"/>
      <c r="P232" s="167"/>
      <c r="Q232" s="167"/>
      <c r="R232" s="167"/>
      <c r="S232" s="167"/>
      <c r="T232" s="167"/>
      <c r="U232" s="167"/>
      <c r="V232" s="167"/>
      <c r="W232" s="167"/>
      <c r="X232" s="167"/>
      <c r="Y232" s="167"/>
    </row>
  </sheetData>
  <mergeCells count="7">
    <mergeCell ref="C57:M57"/>
    <mergeCell ref="B3:E3"/>
    <mergeCell ref="B4:E4"/>
    <mergeCell ref="A1:Y1"/>
    <mergeCell ref="A2:Y2"/>
    <mergeCell ref="C55:M55"/>
    <mergeCell ref="C56:M56"/>
  </mergeCells>
  <phoneticPr fontId="86" type="noConversion"/>
  <pageMargins left="0.16" right="0.16" top="0.75" bottom="0.75" header="0.3" footer="0.3"/>
  <pageSetup paperSize="9" scale="39" orientation="landscape" r:id="rId1"/>
  <ignoredErrors>
    <ignoredError sqref="I30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Y235"/>
  <sheetViews>
    <sheetView topLeftCell="D1" zoomScale="71" zoomScaleNormal="71" workbookViewId="0">
      <selection activeCell="E30" sqref="E30"/>
    </sheetView>
  </sheetViews>
  <sheetFormatPr defaultRowHeight="15.75"/>
  <cols>
    <col min="1" max="1" width="6.5" style="169" customWidth="1"/>
    <col min="2" max="2" width="68.1640625" style="167" customWidth="1"/>
    <col min="3" max="3" width="17.1640625" style="167" customWidth="1"/>
    <col min="4" max="4" width="16.6640625" style="167" customWidth="1"/>
    <col min="5" max="5" width="20.1640625" style="167" customWidth="1"/>
    <col min="6" max="6" width="16.5" style="715" customWidth="1"/>
    <col min="7" max="7" width="18.1640625" style="167" customWidth="1"/>
    <col min="8" max="8" width="18" style="167" customWidth="1"/>
    <col min="9" max="9" width="17" style="167" customWidth="1"/>
    <col min="10" max="10" width="19.6640625" style="167" hidden="1" customWidth="1"/>
    <col min="11" max="11" width="15.83203125" style="167" customWidth="1"/>
    <col min="12" max="12" width="14.5" style="167" customWidth="1"/>
    <col min="13" max="13" width="20.1640625" style="167" customWidth="1"/>
    <col min="14" max="14" width="17.83203125" style="167" hidden="1" customWidth="1"/>
    <col min="15" max="15" width="17.83203125" style="167" customWidth="1"/>
    <col min="16" max="17" width="17.83203125" style="167" hidden="1" customWidth="1"/>
    <col min="18" max="18" width="17.33203125" style="167" customWidth="1"/>
    <col min="19" max="19" width="13.5" style="167" hidden="1" customWidth="1"/>
    <col min="20" max="20" width="15" style="167" customWidth="1"/>
    <col min="21" max="21" width="13" style="167" customWidth="1"/>
    <col min="22" max="22" width="16.83203125" style="167" customWidth="1"/>
    <col min="23" max="23" width="25.5" style="167" customWidth="1"/>
    <col min="24" max="24" width="26.6640625" style="167" customWidth="1"/>
    <col min="25" max="25" width="15.6640625" style="167" customWidth="1"/>
    <col min="26" max="16384" width="9.33203125" style="168"/>
  </cols>
  <sheetData>
    <row r="1" spans="1:25" ht="18.75">
      <c r="A1" s="1246" t="s">
        <v>427</v>
      </c>
      <c r="B1" s="1246"/>
      <c r="C1" s="1246"/>
      <c r="D1" s="1246"/>
      <c r="E1" s="1246"/>
      <c r="F1" s="1246"/>
      <c r="G1" s="1246"/>
      <c r="H1" s="1246"/>
      <c r="I1" s="1246"/>
      <c r="J1" s="1246"/>
      <c r="K1" s="1246"/>
      <c r="L1" s="1246"/>
      <c r="M1" s="1246"/>
      <c r="N1" s="1246"/>
      <c r="O1" s="1246"/>
      <c r="P1" s="1246"/>
      <c r="Q1" s="1246"/>
      <c r="R1" s="1246"/>
      <c r="S1" s="1246"/>
      <c r="T1" s="1246"/>
      <c r="U1" s="1246"/>
      <c r="V1" s="1246"/>
      <c r="W1" s="1246"/>
      <c r="X1" s="1246"/>
      <c r="Y1" s="1246"/>
    </row>
    <row r="2" spans="1:25" ht="18.75">
      <c r="A2" s="1247" t="s">
        <v>187</v>
      </c>
      <c r="B2" s="1247"/>
      <c r="C2" s="1247"/>
      <c r="D2" s="1247"/>
      <c r="E2" s="1247"/>
      <c r="F2" s="1247"/>
      <c r="G2" s="1247"/>
      <c r="H2" s="1247"/>
      <c r="I2" s="1247"/>
      <c r="J2" s="1247"/>
      <c r="K2" s="1247"/>
      <c r="L2" s="1247"/>
      <c r="M2" s="1247"/>
      <c r="N2" s="1247"/>
      <c r="O2" s="1247"/>
      <c r="P2" s="1247"/>
      <c r="Q2" s="1247"/>
      <c r="R2" s="1247"/>
      <c r="S2" s="1247"/>
      <c r="T2" s="1247"/>
      <c r="U2" s="1247"/>
      <c r="V2" s="1247"/>
      <c r="W2" s="1247"/>
      <c r="X2" s="1247"/>
      <c r="Y2" s="1247"/>
    </row>
    <row r="3" spans="1:25" s="1023" customFormat="1" ht="18.75">
      <c r="A3" s="1020"/>
      <c r="B3" s="1248" t="s">
        <v>1053</v>
      </c>
      <c r="C3" s="1248"/>
      <c r="D3" s="1248"/>
      <c r="E3" s="1248"/>
      <c r="F3" s="1021"/>
      <c r="G3" s="1022"/>
      <c r="H3" s="1022"/>
      <c r="I3" s="1022"/>
      <c r="J3" s="1022"/>
      <c r="K3" s="1022"/>
      <c r="L3" s="1022"/>
      <c r="M3" s="1022"/>
      <c r="N3" s="1022"/>
      <c r="O3" s="1022"/>
      <c r="P3" s="1022"/>
      <c r="Q3" s="1022"/>
      <c r="R3" s="1022"/>
      <c r="S3" s="1022"/>
      <c r="T3" s="1022"/>
      <c r="U3" s="1022"/>
      <c r="V3" s="1022"/>
      <c r="W3" s="1022"/>
      <c r="X3" s="1022"/>
      <c r="Y3" s="1022"/>
    </row>
    <row r="4" spans="1:25" s="1023" customFormat="1" ht="18.75">
      <c r="A4" s="1020"/>
      <c r="B4" s="1248" t="s">
        <v>1036</v>
      </c>
      <c r="C4" s="1248"/>
      <c r="D4" s="1248"/>
      <c r="E4" s="1248"/>
      <c r="F4" s="1021"/>
      <c r="G4" s="1022"/>
      <c r="H4" s="1022"/>
      <c r="I4" s="1022"/>
      <c r="J4" s="1022"/>
      <c r="K4" s="1022"/>
      <c r="L4" s="1022"/>
      <c r="N4" s="1022"/>
      <c r="O4" s="1022"/>
      <c r="P4" s="1022"/>
      <c r="Q4" s="1022"/>
      <c r="R4" s="1022"/>
      <c r="S4" s="1022"/>
      <c r="T4" s="1022"/>
      <c r="U4" s="1022"/>
      <c r="V4" s="1022"/>
      <c r="W4" s="1022"/>
      <c r="X4" s="1022"/>
      <c r="Y4" s="1022"/>
    </row>
    <row r="5" spans="1:25" s="1023" customFormat="1" ht="21" thickBot="1">
      <c r="B5" s="1095" t="s">
        <v>84</v>
      </c>
      <c r="C5" s="1007" t="s">
        <v>21</v>
      </c>
      <c r="D5" s="1024"/>
      <c r="E5" s="1024"/>
      <c r="F5" s="1025"/>
      <c r="G5" s="1024"/>
      <c r="H5" s="1024"/>
      <c r="I5" s="1024"/>
      <c r="J5" s="1024"/>
      <c r="K5" s="1024"/>
      <c r="L5" s="1024"/>
      <c r="M5" s="1024"/>
      <c r="N5" s="1024"/>
      <c r="O5" s="1024"/>
      <c r="P5" s="1024"/>
      <c r="Q5" s="1024"/>
      <c r="R5" s="1024"/>
      <c r="S5" s="1024"/>
      <c r="T5" s="1024"/>
      <c r="U5" s="1024"/>
      <c r="V5" s="1018"/>
      <c r="W5" s="1024"/>
      <c r="X5" s="1018" t="s">
        <v>780</v>
      </c>
      <c r="Y5" s="1018"/>
    </row>
    <row r="6" spans="1:25" s="172" customFormat="1" ht="49.5">
      <c r="A6" s="1143" t="s">
        <v>153</v>
      </c>
      <c r="B6" s="1144" t="s">
        <v>154</v>
      </c>
      <c r="C6" s="1144" t="s">
        <v>618</v>
      </c>
      <c r="D6" s="1144" t="s">
        <v>224</v>
      </c>
      <c r="E6" s="1144" t="s">
        <v>233</v>
      </c>
      <c r="F6" s="717" t="s">
        <v>951</v>
      </c>
      <c r="G6" s="1144" t="s">
        <v>225</v>
      </c>
      <c r="H6" s="1144" t="s">
        <v>985</v>
      </c>
      <c r="I6" s="1144" t="s">
        <v>226</v>
      </c>
      <c r="J6" s="1144" t="s">
        <v>374</v>
      </c>
      <c r="K6" s="1144" t="s">
        <v>171</v>
      </c>
      <c r="L6" s="1144" t="s">
        <v>227</v>
      </c>
      <c r="M6" s="1144" t="s">
        <v>619</v>
      </c>
      <c r="N6" s="1144" t="s">
        <v>228</v>
      </c>
      <c r="O6" s="1144" t="s">
        <v>392</v>
      </c>
      <c r="P6" s="1144" t="s">
        <v>393</v>
      </c>
      <c r="Q6" s="1144" t="s">
        <v>394</v>
      </c>
      <c r="R6" s="1144" t="s">
        <v>229</v>
      </c>
      <c r="S6" s="1144" t="s">
        <v>395</v>
      </c>
      <c r="T6" s="1144" t="s">
        <v>188</v>
      </c>
      <c r="U6" s="1144" t="s">
        <v>230</v>
      </c>
      <c r="V6" s="1144" t="s">
        <v>231</v>
      </c>
      <c r="W6" s="1144" t="s">
        <v>396</v>
      </c>
      <c r="X6" s="1144" t="s">
        <v>232</v>
      </c>
      <c r="Y6" s="199" t="s">
        <v>155</v>
      </c>
    </row>
    <row r="7" spans="1:25" s="173" customFormat="1" ht="16.5" thickBot="1">
      <c r="A7" s="200"/>
      <c r="B7" s="201"/>
      <c r="C7" s="201"/>
      <c r="D7" s="202"/>
      <c r="E7" s="201" t="s">
        <v>1068</v>
      </c>
      <c r="F7" s="718" t="s">
        <v>128</v>
      </c>
      <c r="G7" s="201"/>
      <c r="H7" s="201" t="s">
        <v>23</v>
      </c>
      <c r="I7" s="201"/>
      <c r="J7" s="201"/>
      <c r="K7" s="201" t="s">
        <v>465</v>
      </c>
      <c r="L7" s="201" t="s">
        <v>100</v>
      </c>
      <c r="M7" s="201"/>
      <c r="N7" s="202"/>
      <c r="O7" s="202"/>
      <c r="P7" s="202"/>
      <c r="Q7" s="202"/>
      <c r="R7" s="201"/>
      <c r="S7" s="201"/>
      <c r="T7" s="201" t="s">
        <v>466</v>
      </c>
      <c r="U7" s="201"/>
      <c r="V7" s="202"/>
      <c r="W7" s="201" t="s">
        <v>467</v>
      </c>
      <c r="X7" s="201"/>
      <c r="Y7" s="203"/>
    </row>
    <row r="8" spans="1:25" s="174" customFormat="1" ht="16.5">
      <c r="A8" s="1026">
        <v>1</v>
      </c>
      <c r="B8" s="204">
        <v>2</v>
      </c>
      <c r="C8" s="204">
        <v>3</v>
      </c>
      <c r="D8" s="204">
        <v>4</v>
      </c>
      <c r="E8" s="204">
        <v>5</v>
      </c>
      <c r="F8" s="1027">
        <v>6</v>
      </c>
      <c r="G8" s="204">
        <v>7</v>
      </c>
      <c r="H8" s="204">
        <v>8</v>
      </c>
      <c r="I8" s="204">
        <v>9</v>
      </c>
      <c r="J8" s="204">
        <v>10</v>
      </c>
      <c r="K8" s="204">
        <v>11</v>
      </c>
      <c r="L8" s="204">
        <v>12</v>
      </c>
      <c r="M8" s="204">
        <v>13</v>
      </c>
      <c r="N8" s="204">
        <v>14</v>
      </c>
      <c r="O8" s="204">
        <v>15</v>
      </c>
      <c r="P8" s="204">
        <v>16</v>
      </c>
      <c r="Q8" s="204">
        <v>17</v>
      </c>
      <c r="R8" s="204">
        <v>18</v>
      </c>
      <c r="S8" s="204">
        <v>19</v>
      </c>
      <c r="T8" s="204">
        <v>20</v>
      </c>
      <c r="U8" s="204">
        <v>21</v>
      </c>
      <c r="V8" s="204">
        <v>22</v>
      </c>
      <c r="W8" s="204">
        <v>23</v>
      </c>
      <c r="X8" s="204">
        <v>24</v>
      </c>
      <c r="Y8" s="1028">
        <v>25</v>
      </c>
    </row>
    <row r="9" spans="1:25" ht="16.5">
      <c r="A9" s="208"/>
      <c r="B9" s="581"/>
      <c r="C9" s="210"/>
      <c r="D9" s="210"/>
      <c r="E9" s="210"/>
      <c r="F9" s="719"/>
      <c r="G9" s="211"/>
      <c r="H9" s="211"/>
      <c r="I9" s="211"/>
      <c r="J9" s="211"/>
      <c r="K9" s="211"/>
      <c r="L9" s="211"/>
      <c r="M9" s="211"/>
      <c r="N9" s="211"/>
      <c r="O9" s="211"/>
      <c r="P9" s="211"/>
      <c r="Q9" s="211"/>
      <c r="R9" s="211"/>
      <c r="S9" s="211"/>
      <c r="T9" s="211"/>
      <c r="U9" s="211"/>
      <c r="V9" s="211"/>
      <c r="W9" s="211"/>
      <c r="X9" s="211"/>
      <c r="Y9" s="212"/>
    </row>
    <row r="10" spans="1:25" ht="16.5">
      <c r="A10" s="208"/>
      <c r="B10" s="581" t="s">
        <v>983</v>
      </c>
      <c r="C10" s="951"/>
      <c r="D10" s="951"/>
      <c r="E10" s="951"/>
      <c r="F10" s="947"/>
      <c r="G10" s="947"/>
      <c r="H10" s="947"/>
      <c r="I10" s="947"/>
      <c r="J10" s="947"/>
      <c r="K10" s="947"/>
      <c r="L10" s="947"/>
      <c r="M10" s="947"/>
      <c r="N10" s="947"/>
      <c r="O10" s="947"/>
      <c r="P10" s="947"/>
      <c r="Q10" s="947"/>
      <c r="R10" s="947"/>
      <c r="S10" s="947"/>
      <c r="T10" s="947"/>
      <c r="U10" s="947"/>
      <c r="V10" s="947"/>
      <c r="W10" s="947"/>
      <c r="X10" s="947"/>
      <c r="Y10" s="212"/>
    </row>
    <row r="11" spans="1:25" ht="16.5">
      <c r="A11" s="208"/>
      <c r="B11" s="581" t="s">
        <v>983</v>
      </c>
      <c r="C11" s="951"/>
      <c r="D11" s="951"/>
      <c r="E11" s="951"/>
      <c r="F11" s="947"/>
      <c r="G11" s="947"/>
      <c r="H11" s="947"/>
      <c r="I11" s="947"/>
      <c r="J11" s="947"/>
      <c r="K11" s="947"/>
      <c r="L11" s="947"/>
      <c r="M11" s="947"/>
      <c r="N11" s="947"/>
      <c r="O11" s="947"/>
      <c r="P11" s="947"/>
      <c r="Q11" s="947"/>
      <c r="R11" s="947"/>
      <c r="S11" s="947"/>
      <c r="T11" s="947"/>
      <c r="U11" s="947"/>
      <c r="V11" s="947"/>
      <c r="W11" s="947"/>
      <c r="X11" s="947"/>
      <c r="Y11" s="212"/>
    </row>
    <row r="12" spans="1:25">
      <c r="A12" s="863">
        <v>1</v>
      </c>
      <c r="B12" s="803" t="s">
        <v>1094</v>
      </c>
      <c r="C12" s="975">
        <v>70</v>
      </c>
      <c r="D12" s="975">
        <v>70</v>
      </c>
      <c r="E12" s="946">
        <v>38700</v>
      </c>
      <c r="F12" s="976">
        <f>$F$31*G12%</f>
        <v>3.8690085894720223</v>
      </c>
      <c r="G12" s="949">
        <v>7.0731418454698751</v>
      </c>
      <c r="H12" s="949">
        <v>33.406480975000001</v>
      </c>
      <c r="I12" s="949">
        <f>$I$31*G12%</f>
        <v>197.34875853122415</v>
      </c>
      <c r="J12" s="949"/>
      <c r="K12" s="949">
        <f>H12+I12+J12</f>
        <v>230.75523950622414</v>
      </c>
      <c r="L12" s="949">
        <f t="shared" ref="L12:L20" si="0">K12/F12</f>
        <v>59.641955857666822</v>
      </c>
      <c r="M12" s="949">
        <v>0</v>
      </c>
      <c r="N12" s="949">
        <v>0</v>
      </c>
      <c r="O12" s="949">
        <v>0</v>
      </c>
      <c r="P12" s="949">
        <v>0</v>
      </c>
      <c r="Q12" s="949">
        <v>0</v>
      </c>
      <c r="R12" s="949">
        <v>0</v>
      </c>
      <c r="S12" s="949"/>
      <c r="T12" s="949">
        <f>O12</f>
        <v>0</v>
      </c>
      <c r="U12" s="949">
        <v>0</v>
      </c>
      <c r="V12" s="949">
        <v>0</v>
      </c>
      <c r="W12" s="977">
        <f>K12+T12+U12+V12</f>
        <v>230.75523950622414</v>
      </c>
      <c r="X12" s="947">
        <f>W12/(F12*10)</f>
        <v>5.9641955857666824</v>
      </c>
      <c r="Y12" s="212"/>
    </row>
    <row r="13" spans="1:25">
      <c r="A13" s="863">
        <v>2</v>
      </c>
      <c r="B13" s="803" t="s">
        <v>1094</v>
      </c>
      <c r="C13" s="975">
        <v>2</v>
      </c>
      <c r="D13" s="975">
        <v>2</v>
      </c>
      <c r="E13" s="946">
        <v>324</v>
      </c>
      <c r="F13" s="976">
        <f t="shared" ref="F13:F26" si="1">$F$31*G13%</f>
        <v>2.7941717385064267E-2</v>
      </c>
      <c r="G13" s="949">
        <v>5.1081750246918217E-2</v>
      </c>
      <c r="H13" s="949">
        <v>0.29116904999999998</v>
      </c>
      <c r="I13" s="949">
        <f t="shared" ref="I13:I20" si="2">$I$31*G13%</f>
        <v>1.4252393370688408</v>
      </c>
      <c r="J13" s="949"/>
      <c r="K13" s="949">
        <f t="shared" ref="K13:K20" si="3">H13+I13+J13</f>
        <v>1.7164083870688407</v>
      </c>
      <c r="L13" s="949">
        <f t="shared" si="0"/>
        <v>61.428163609811449</v>
      </c>
      <c r="M13" s="949">
        <v>0</v>
      </c>
      <c r="N13" s="949">
        <v>0</v>
      </c>
      <c r="O13" s="949">
        <v>0</v>
      </c>
      <c r="P13" s="949">
        <v>0</v>
      </c>
      <c r="Q13" s="949">
        <v>0</v>
      </c>
      <c r="R13" s="949">
        <v>0</v>
      </c>
      <c r="S13" s="949"/>
      <c r="T13" s="949">
        <f>O13</f>
        <v>0</v>
      </c>
      <c r="U13" s="949">
        <v>0</v>
      </c>
      <c r="V13" s="949">
        <v>0</v>
      </c>
      <c r="W13" s="977">
        <f>K13+T13+U13+V13</f>
        <v>1.7164083870688407</v>
      </c>
      <c r="X13" s="947">
        <f t="shared" ref="X13:X31" si="4">W13/(F13*10)</f>
        <v>6.1428163609811444</v>
      </c>
      <c r="Y13" s="212"/>
    </row>
    <row r="14" spans="1:25">
      <c r="A14" s="863">
        <v>3</v>
      </c>
      <c r="B14" s="803" t="s">
        <v>1097</v>
      </c>
      <c r="C14" s="975">
        <v>27</v>
      </c>
      <c r="D14" s="975">
        <v>27</v>
      </c>
      <c r="E14" s="946">
        <v>19008</v>
      </c>
      <c r="F14" s="976">
        <f t="shared" si="1"/>
        <v>2.2325088727762843</v>
      </c>
      <c r="G14" s="949">
        <v>4.08136905443562</v>
      </c>
      <c r="H14" s="949">
        <v>17.521444653934399</v>
      </c>
      <c r="I14" s="949">
        <f t="shared" si="2"/>
        <v>113.87487111070635</v>
      </c>
      <c r="J14" s="949"/>
      <c r="K14" s="949">
        <f t="shared" si="3"/>
        <v>131.39631576464075</v>
      </c>
      <c r="L14" s="949">
        <f t="shared" si="0"/>
        <v>58.855898566369433</v>
      </c>
      <c r="M14" s="949">
        <v>0</v>
      </c>
      <c r="N14" s="949">
        <v>0</v>
      </c>
      <c r="O14" s="949">
        <v>0</v>
      </c>
      <c r="P14" s="949">
        <v>0</v>
      </c>
      <c r="Q14" s="949">
        <v>0</v>
      </c>
      <c r="R14" s="949">
        <v>0</v>
      </c>
      <c r="S14" s="949"/>
      <c r="T14" s="949">
        <f>O14</f>
        <v>0</v>
      </c>
      <c r="U14" s="949">
        <v>0</v>
      </c>
      <c r="V14" s="949">
        <v>0</v>
      </c>
      <c r="W14" s="977">
        <f>K14+T14+U14+V14</f>
        <v>131.39631576464075</v>
      </c>
      <c r="X14" s="947">
        <f t="shared" si="4"/>
        <v>5.8855898566369431</v>
      </c>
      <c r="Y14" s="212"/>
    </row>
    <row r="15" spans="1:25">
      <c r="A15" s="863">
        <v>4</v>
      </c>
      <c r="B15" s="803" t="s">
        <v>5</v>
      </c>
      <c r="C15" s="975">
        <v>1</v>
      </c>
      <c r="D15" s="975">
        <v>1</v>
      </c>
      <c r="E15" s="946">
        <v>36</v>
      </c>
      <c r="F15" s="976">
        <f t="shared" si="1"/>
        <v>5.758054558744263E-3</v>
      </c>
      <c r="G15" s="949">
        <v>1.0526607968453863E-2</v>
      </c>
      <c r="H15" s="949">
        <v>1.7999999999999999E-2</v>
      </c>
      <c r="I15" s="949">
        <f t="shared" si="2"/>
        <v>0.29370441870182185</v>
      </c>
      <c r="J15" s="949"/>
      <c r="K15" s="949">
        <f t="shared" si="3"/>
        <v>0.31170441870182186</v>
      </c>
      <c r="L15" s="949">
        <f t="shared" si="0"/>
        <v>54.133634115790571</v>
      </c>
      <c r="M15" s="949">
        <v>0</v>
      </c>
      <c r="N15" s="949">
        <v>0</v>
      </c>
      <c r="O15" s="949">
        <v>0</v>
      </c>
      <c r="P15" s="949">
        <v>0</v>
      </c>
      <c r="Q15" s="949">
        <v>0</v>
      </c>
      <c r="R15" s="949">
        <v>0</v>
      </c>
      <c r="S15" s="949"/>
      <c r="T15" s="949">
        <v>0</v>
      </c>
      <c r="U15" s="949">
        <v>0</v>
      </c>
      <c r="V15" s="949">
        <v>0</v>
      </c>
      <c r="W15" s="977">
        <f t="shared" ref="W15:W20" si="5">K15+T15+U15+V15</f>
        <v>0.31170441870182186</v>
      </c>
      <c r="X15" s="947">
        <f t="shared" si="4"/>
        <v>5.4133634115790565</v>
      </c>
      <c r="Y15" s="212"/>
    </row>
    <row r="16" spans="1:25">
      <c r="A16" s="863">
        <v>5</v>
      </c>
      <c r="B16" s="803" t="s">
        <v>7</v>
      </c>
      <c r="C16" s="975">
        <v>1</v>
      </c>
      <c r="D16" s="975">
        <v>1</v>
      </c>
      <c r="E16" s="946">
        <v>96</v>
      </c>
      <c r="F16" s="976">
        <f t="shared" si="1"/>
        <v>2.5254625257650275E-2</v>
      </c>
      <c r="G16" s="949">
        <v>4.6169333194973079E-2</v>
      </c>
      <c r="H16" s="949">
        <v>5.8799999999999998E-2</v>
      </c>
      <c r="I16" s="949">
        <f t="shared" si="2"/>
        <v>1.2881772750079905</v>
      </c>
      <c r="J16" s="949"/>
      <c r="K16" s="949">
        <f t="shared" si="3"/>
        <v>1.3469772750079905</v>
      </c>
      <c r="L16" s="949">
        <f t="shared" si="0"/>
        <v>53.335864668985991</v>
      </c>
      <c r="M16" s="949">
        <v>0</v>
      </c>
      <c r="N16" s="949">
        <v>0</v>
      </c>
      <c r="O16" s="949">
        <v>0</v>
      </c>
      <c r="P16" s="949">
        <v>0</v>
      </c>
      <c r="Q16" s="949">
        <v>0</v>
      </c>
      <c r="R16" s="949">
        <v>0</v>
      </c>
      <c r="S16" s="949"/>
      <c r="T16" s="949">
        <v>0</v>
      </c>
      <c r="U16" s="949">
        <v>0</v>
      </c>
      <c r="V16" s="949">
        <v>0</v>
      </c>
      <c r="W16" s="977">
        <f t="shared" si="5"/>
        <v>1.3469772750079905</v>
      </c>
      <c r="X16" s="947">
        <f t="shared" si="4"/>
        <v>5.3335864668985984</v>
      </c>
      <c r="Y16" s="212"/>
    </row>
    <row r="17" spans="1:25">
      <c r="A17" s="863">
        <v>6</v>
      </c>
      <c r="B17" s="803" t="s">
        <v>9</v>
      </c>
      <c r="C17" s="975">
        <v>1</v>
      </c>
      <c r="D17" s="975">
        <v>1</v>
      </c>
      <c r="E17" s="946">
        <v>24</v>
      </c>
      <c r="F17" s="976">
        <f t="shared" si="1"/>
        <v>2.3941384744252461E-4</v>
      </c>
      <c r="G17" s="949">
        <v>4.376852786883448E-4</v>
      </c>
      <c r="H17" s="949">
        <v>3.3E-4</v>
      </c>
      <c r="I17" s="949">
        <f t="shared" si="2"/>
        <v>1.221192056707575E-2</v>
      </c>
      <c r="J17" s="949"/>
      <c r="K17" s="949">
        <f t="shared" si="3"/>
        <v>1.2541920567075751E-2</v>
      </c>
      <c r="L17" s="949">
        <f t="shared" si="0"/>
        <v>52.385944677183524</v>
      </c>
      <c r="M17" s="949">
        <v>0</v>
      </c>
      <c r="N17" s="949">
        <v>0</v>
      </c>
      <c r="O17" s="949">
        <v>0</v>
      </c>
      <c r="P17" s="949">
        <v>0</v>
      </c>
      <c r="Q17" s="949">
        <v>0</v>
      </c>
      <c r="R17" s="949">
        <v>0</v>
      </c>
      <c r="S17" s="949"/>
      <c r="T17" s="949">
        <v>0</v>
      </c>
      <c r="U17" s="949">
        <v>0</v>
      </c>
      <c r="V17" s="949">
        <v>0</v>
      </c>
      <c r="W17" s="977">
        <f t="shared" si="5"/>
        <v>1.2541920567075751E-2</v>
      </c>
      <c r="X17" s="947">
        <f t="shared" si="4"/>
        <v>5.2385944677183529</v>
      </c>
      <c r="Y17" s="212"/>
    </row>
    <row r="18" spans="1:25">
      <c r="A18" s="863">
        <v>7</v>
      </c>
      <c r="B18" s="803" t="s">
        <v>10</v>
      </c>
      <c r="C18" s="975">
        <v>13</v>
      </c>
      <c r="D18" s="975">
        <v>13</v>
      </c>
      <c r="E18" s="946">
        <v>2748</v>
      </c>
      <c r="F18" s="976">
        <f t="shared" si="1"/>
        <v>0.29295365298874315</v>
      </c>
      <c r="G18" s="949">
        <v>0.53556426506168764</v>
      </c>
      <c r="H18" s="949">
        <v>2.3475283</v>
      </c>
      <c r="I18" s="949">
        <f t="shared" si="2"/>
        <v>14.942856390092688</v>
      </c>
      <c r="J18" s="949"/>
      <c r="K18" s="949">
        <f t="shared" si="3"/>
        <v>17.290384690092687</v>
      </c>
      <c r="L18" s="949">
        <f t="shared" si="0"/>
        <v>59.020887821996453</v>
      </c>
      <c r="M18" s="949">
        <v>0</v>
      </c>
      <c r="N18" s="949">
        <v>0</v>
      </c>
      <c r="O18" s="949">
        <v>0</v>
      </c>
      <c r="P18" s="949">
        <v>0</v>
      </c>
      <c r="Q18" s="949">
        <v>0</v>
      </c>
      <c r="R18" s="949">
        <v>0</v>
      </c>
      <c r="S18" s="949"/>
      <c r="T18" s="949">
        <v>0</v>
      </c>
      <c r="U18" s="949">
        <v>0</v>
      </c>
      <c r="V18" s="949">
        <v>0</v>
      </c>
      <c r="W18" s="977">
        <f t="shared" si="5"/>
        <v>17.290384690092687</v>
      </c>
      <c r="X18" s="947">
        <f t="shared" si="4"/>
        <v>5.9020887821996455</v>
      </c>
      <c r="Y18" s="212"/>
    </row>
    <row r="19" spans="1:25">
      <c r="A19" s="863">
        <v>8</v>
      </c>
      <c r="B19" s="803" t="s">
        <v>1107</v>
      </c>
      <c r="C19" s="975">
        <v>1</v>
      </c>
      <c r="D19" s="975">
        <v>1</v>
      </c>
      <c r="E19" s="946">
        <v>120</v>
      </c>
      <c r="F19" s="976">
        <f t="shared" si="1"/>
        <v>6.9702765711114759E-3</v>
      </c>
      <c r="G19" s="949">
        <v>1.2742735961812569E-2</v>
      </c>
      <c r="H19" s="949">
        <v>0.12959999999999999</v>
      </c>
      <c r="I19" s="949">
        <f t="shared" si="2"/>
        <v>0.35553692790220537</v>
      </c>
      <c r="J19" s="949"/>
      <c r="K19" s="949">
        <f t="shared" si="3"/>
        <v>0.48513692790220536</v>
      </c>
      <c r="L19" s="949">
        <f t="shared" si="0"/>
        <v>69.600814681137649</v>
      </c>
      <c r="M19" s="949">
        <v>0</v>
      </c>
      <c r="N19" s="949">
        <v>0</v>
      </c>
      <c r="O19" s="949">
        <v>0</v>
      </c>
      <c r="P19" s="949">
        <v>0</v>
      </c>
      <c r="Q19" s="949">
        <v>0</v>
      </c>
      <c r="R19" s="949">
        <v>0</v>
      </c>
      <c r="S19" s="949"/>
      <c r="T19" s="949">
        <v>0</v>
      </c>
      <c r="U19" s="949">
        <v>0</v>
      </c>
      <c r="V19" s="949">
        <v>0</v>
      </c>
      <c r="W19" s="977">
        <f t="shared" si="5"/>
        <v>0.48513692790220536</v>
      </c>
      <c r="X19" s="947">
        <f t="shared" si="4"/>
        <v>6.9600814681137635</v>
      </c>
      <c r="Y19" s="212"/>
    </row>
    <row r="20" spans="1:25">
      <c r="A20" s="863">
        <v>9</v>
      </c>
      <c r="B20" s="803" t="s">
        <v>13</v>
      </c>
      <c r="C20" s="975">
        <v>1</v>
      </c>
      <c r="D20" s="975">
        <v>1</v>
      </c>
      <c r="E20" s="946">
        <v>228</v>
      </c>
      <c r="F20" s="976">
        <f t="shared" si="1"/>
        <v>5.8590730597748643E-2</v>
      </c>
      <c r="G20" s="949">
        <v>0.10711285301233756</v>
      </c>
      <c r="H20" s="949">
        <v>3.5999999999999999E-3</v>
      </c>
      <c r="I20" s="949">
        <f t="shared" si="2"/>
        <v>2.9885712780185383</v>
      </c>
      <c r="J20" s="949"/>
      <c r="K20" s="949">
        <f t="shared" si="3"/>
        <v>2.9921712780185383</v>
      </c>
      <c r="L20" s="949">
        <f t="shared" si="0"/>
        <v>51.069021455989713</v>
      </c>
      <c r="M20" s="949">
        <v>0</v>
      </c>
      <c r="N20" s="949">
        <v>0</v>
      </c>
      <c r="O20" s="949">
        <v>0</v>
      </c>
      <c r="P20" s="949">
        <v>0</v>
      </c>
      <c r="Q20" s="949">
        <v>0</v>
      </c>
      <c r="R20" s="949">
        <v>0</v>
      </c>
      <c r="S20" s="949"/>
      <c r="T20" s="949">
        <v>0</v>
      </c>
      <c r="U20" s="949">
        <v>0</v>
      </c>
      <c r="V20" s="949">
        <v>0</v>
      </c>
      <c r="W20" s="977">
        <f t="shared" si="5"/>
        <v>2.9921712780185383</v>
      </c>
      <c r="X20" s="947">
        <f t="shared" si="4"/>
        <v>5.1069021455989709</v>
      </c>
      <c r="Y20" s="212"/>
    </row>
    <row r="21" spans="1:25" s="424" customFormat="1" ht="16.5">
      <c r="A21" s="582"/>
      <c r="B21" s="755" t="s">
        <v>1069</v>
      </c>
      <c r="C21" s="978">
        <f>SUM(C12:C20)</f>
        <v>117</v>
      </c>
      <c r="D21" s="978">
        <f>SUM(D12:D20)</f>
        <v>117</v>
      </c>
      <c r="E21" s="956">
        <f>SUM(E12:E20)</f>
        <v>61284</v>
      </c>
      <c r="F21" s="956">
        <f>SUM(F12:F20)</f>
        <v>6.5192259334548108</v>
      </c>
      <c r="G21" s="956">
        <f>SUM(G12:G20)</f>
        <v>11.918146130630365</v>
      </c>
      <c r="H21" s="956">
        <f t="shared" ref="H21:W21" si="6">SUM(H12:H20)</f>
        <v>53.776952978934396</v>
      </c>
      <c r="I21" s="956">
        <v>35.524490979999996</v>
      </c>
      <c r="J21" s="956">
        <f t="shared" si="6"/>
        <v>0</v>
      </c>
      <c r="K21" s="956">
        <f t="shared" si="6"/>
        <v>386.30688016822404</v>
      </c>
      <c r="L21" s="956">
        <f t="shared" si="6"/>
        <v>519.4721854549316</v>
      </c>
      <c r="M21" s="956">
        <f t="shared" si="6"/>
        <v>0</v>
      </c>
      <c r="N21" s="956">
        <f t="shared" si="6"/>
        <v>0</v>
      </c>
      <c r="O21" s="956">
        <f t="shared" si="6"/>
        <v>0</v>
      </c>
      <c r="P21" s="956">
        <f t="shared" si="6"/>
        <v>0</v>
      </c>
      <c r="Q21" s="956">
        <f t="shared" si="6"/>
        <v>0</v>
      </c>
      <c r="R21" s="956">
        <f t="shared" si="6"/>
        <v>0</v>
      </c>
      <c r="S21" s="956">
        <f t="shared" si="6"/>
        <v>0</v>
      </c>
      <c r="T21" s="956">
        <f t="shared" si="6"/>
        <v>0</v>
      </c>
      <c r="U21" s="956">
        <f t="shared" si="6"/>
        <v>0</v>
      </c>
      <c r="V21" s="956">
        <f t="shared" si="6"/>
        <v>0</v>
      </c>
      <c r="W21" s="979">
        <f t="shared" si="6"/>
        <v>386.30688016822404</v>
      </c>
      <c r="X21" s="947">
        <f t="shared" si="4"/>
        <v>5.9256556546967811</v>
      </c>
      <c r="Y21" s="769"/>
    </row>
    <row r="22" spans="1:25" ht="16.5">
      <c r="A22" s="208"/>
      <c r="B22" s="581" t="s">
        <v>984</v>
      </c>
      <c r="C22" s="975"/>
      <c r="D22" s="945"/>
      <c r="E22" s="953"/>
      <c r="F22" s="947"/>
      <c r="G22" s="947"/>
      <c r="H22" s="947"/>
      <c r="I22" s="947"/>
      <c r="J22" s="947"/>
      <c r="K22" s="947"/>
      <c r="L22" s="947"/>
      <c r="M22" s="947"/>
      <c r="N22" s="947"/>
      <c r="O22" s="947"/>
      <c r="P22" s="947"/>
      <c r="Q22" s="947"/>
      <c r="R22" s="947"/>
      <c r="S22" s="947"/>
      <c r="T22" s="947"/>
      <c r="U22" s="947"/>
      <c r="V22" s="947"/>
      <c r="W22" s="934"/>
      <c r="X22" s="947"/>
      <c r="Y22" s="212"/>
    </row>
    <row r="23" spans="1:25">
      <c r="A23" s="863">
        <v>10</v>
      </c>
      <c r="B23" s="803" t="s">
        <v>1090</v>
      </c>
      <c r="C23" s="975">
        <v>22</v>
      </c>
      <c r="D23" s="975">
        <v>22</v>
      </c>
      <c r="E23" s="949">
        <v>133248</v>
      </c>
      <c r="F23" s="976">
        <f t="shared" si="1"/>
        <v>38.725442370080934</v>
      </c>
      <c r="G23" s="949">
        <v>70.796055521171724</v>
      </c>
      <c r="H23" s="949">
        <v>360.75100988844201</v>
      </c>
      <c r="I23" s="949">
        <f>$I$31*G23%</f>
        <v>1975.2910334972526</v>
      </c>
      <c r="J23" s="949"/>
      <c r="K23" s="949">
        <f>H23+I23+J23</f>
        <v>2336.0420433856943</v>
      </c>
      <c r="L23" s="949">
        <f>K23/F23</f>
        <v>60.323185492917901</v>
      </c>
      <c r="M23" s="949">
        <v>0</v>
      </c>
      <c r="N23" s="949">
        <v>0</v>
      </c>
      <c r="O23" s="949">
        <v>0</v>
      </c>
      <c r="P23" s="949">
        <v>0</v>
      </c>
      <c r="Q23" s="949">
        <v>0</v>
      </c>
      <c r="R23" s="949">
        <v>0</v>
      </c>
      <c r="S23" s="949"/>
      <c r="T23" s="949">
        <f>M23+N23+O23+P23+Q23+R23+S23</f>
        <v>0</v>
      </c>
      <c r="U23" s="949">
        <v>0</v>
      </c>
      <c r="V23" s="949">
        <v>0</v>
      </c>
      <c r="W23" s="977">
        <f>K23+U23+V23+T23</f>
        <v>2336.0420433856943</v>
      </c>
      <c r="X23" s="947">
        <f t="shared" si="4"/>
        <v>6.0323185492917899</v>
      </c>
      <c r="Y23" s="212"/>
    </row>
    <row r="24" spans="1:25">
      <c r="A24" s="863">
        <v>11</v>
      </c>
      <c r="B24" s="804" t="s">
        <v>1091</v>
      </c>
      <c r="C24" s="975">
        <v>2</v>
      </c>
      <c r="D24" s="975">
        <v>2</v>
      </c>
      <c r="E24" s="949">
        <v>13560</v>
      </c>
      <c r="F24" s="976">
        <f t="shared" si="1"/>
        <v>6.5864062671951915</v>
      </c>
      <c r="G24" s="949">
        <v>12.040962097248977</v>
      </c>
      <c r="H24" s="949">
        <v>45.509448716071397</v>
      </c>
      <c r="I24" s="949">
        <f>$I$31*G24%</f>
        <v>335.95663332208386</v>
      </c>
      <c r="J24" s="949"/>
      <c r="K24" s="949">
        <f>H24+I24+J24</f>
        <v>381.46608203815526</v>
      </c>
      <c r="L24" s="949">
        <f>K24/F24</f>
        <v>57.917180714787861</v>
      </c>
      <c r="M24" s="949">
        <v>0</v>
      </c>
      <c r="N24" s="949">
        <v>0</v>
      </c>
      <c r="O24" s="949">
        <v>0</v>
      </c>
      <c r="P24" s="949">
        <v>0</v>
      </c>
      <c r="Q24" s="949">
        <v>0</v>
      </c>
      <c r="R24" s="949">
        <v>0</v>
      </c>
      <c r="S24" s="949"/>
      <c r="T24" s="949">
        <f>O24</f>
        <v>0</v>
      </c>
      <c r="U24" s="949">
        <v>0</v>
      </c>
      <c r="V24" s="949">
        <v>0</v>
      </c>
      <c r="W24" s="977">
        <f>K24+T24+U24+V24</f>
        <v>381.46608203815526</v>
      </c>
      <c r="X24" s="947">
        <f t="shared" si="4"/>
        <v>5.7917180714787868</v>
      </c>
      <c r="Y24" s="212"/>
    </row>
    <row r="25" spans="1:25">
      <c r="A25" s="863">
        <v>12</v>
      </c>
      <c r="B25" s="803" t="s">
        <v>1092</v>
      </c>
      <c r="C25" s="975">
        <v>1</v>
      </c>
      <c r="D25" s="975">
        <v>1</v>
      </c>
      <c r="E25" s="949">
        <v>3960</v>
      </c>
      <c r="F25" s="976">
        <f t="shared" si="1"/>
        <v>1.6263978665926777</v>
      </c>
      <c r="G25" s="949">
        <v>2.9733050577562663</v>
      </c>
      <c r="H25" s="949">
        <v>8.39951387777778</v>
      </c>
      <c r="I25" s="949">
        <f>$I$31*G25%</f>
        <v>82.958616510514588</v>
      </c>
      <c r="J25" s="949"/>
      <c r="K25" s="949">
        <f>H25+I25+J25</f>
        <v>91.358130388292366</v>
      </c>
      <c r="L25" s="949">
        <f>K25/F25</f>
        <v>56.172067281229715</v>
      </c>
      <c r="M25" s="949">
        <v>0</v>
      </c>
      <c r="N25" s="949">
        <v>0</v>
      </c>
      <c r="O25" s="949">
        <v>0</v>
      </c>
      <c r="P25" s="949">
        <v>0</v>
      </c>
      <c r="Q25" s="949">
        <v>0</v>
      </c>
      <c r="R25" s="949">
        <v>0</v>
      </c>
      <c r="S25" s="949"/>
      <c r="T25" s="949">
        <f>O25</f>
        <v>0</v>
      </c>
      <c r="U25" s="949">
        <v>0</v>
      </c>
      <c r="V25" s="949">
        <v>0</v>
      </c>
      <c r="W25" s="977">
        <f>K25+T25+U25+V25</f>
        <v>91.358130388292366</v>
      </c>
      <c r="X25" s="947">
        <f t="shared" si="4"/>
        <v>5.6172067281229712</v>
      </c>
      <c r="Y25" s="212"/>
    </row>
    <row r="26" spans="1:25">
      <c r="A26" s="863">
        <v>13</v>
      </c>
      <c r="B26" s="803" t="s">
        <v>1087</v>
      </c>
      <c r="C26" s="975">
        <v>6</v>
      </c>
      <c r="D26" s="975">
        <v>6</v>
      </c>
      <c r="E26" s="946">
        <v>14940</v>
      </c>
      <c r="F26" s="976">
        <f t="shared" si="1"/>
        <v>1.2425275626763934</v>
      </c>
      <c r="G26" s="949">
        <v>2.2715311931926752</v>
      </c>
      <c r="H26" s="949">
        <v>32.726074300000001</v>
      </c>
      <c r="I26" s="949">
        <f>$I$31*G26%</f>
        <v>63.378321930393128</v>
      </c>
      <c r="J26" s="949"/>
      <c r="K26" s="949">
        <f>H26+I26+J26</f>
        <v>96.104396230393121</v>
      </c>
      <c r="L26" s="949">
        <f>K26/F26</f>
        <v>77.345886817500528</v>
      </c>
      <c r="M26" s="949">
        <v>0</v>
      </c>
      <c r="N26" s="949">
        <v>0</v>
      </c>
      <c r="O26" s="949">
        <v>0</v>
      </c>
      <c r="P26" s="949">
        <v>0</v>
      </c>
      <c r="Q26" s="949">
        <v>0</v>
      </c>
      <c r="R26" s="949">
        <v>0</v>
      </c>
      <c r="S26" s="949"/>
      <c r="T26" s="949">
        <f>M26+N26+O26+P26+Q26+R26+S26</f>
        <v>0</v>
      </c>
      <c r="U26" s="949">
        <v>0</v>
      </c>
      <c r="V26" s="949">
        <v>0</v>
      </c>
      <c r="W26" s="977">
        <f>K26+T26+U26+V26</f>
        <v>96.104396230393121</v>
      </c>
      <c r="X26" s="947">
        <f t="shared" si="4"/>
        <v>7.7345886817500533</v>
      </c>
      <c r="Y26" s="212"/>
    </row>
    <row r="27" spans="1:25" s="424" customFormat="1" ht="16.5">
      <c r="A27" s="1029"/>
      <c r="B27" s="755" t="s">
        <v>1070</v>
      </c>
      <c r="C27" s="978">
        <f>SUM(C23:C26)</f>
        <v>31</v>
      </c>
      <c r="D27" s="978">
        <f>SUM(D23:D26)</f>
        <v>31</v>
      </c>
      <c r="E27" s="956">
        <f>SUM(E23:E26)</f>
        <v>165708</v>
      </c>
      <c r="F27" s="956">
        <f t="shared" ref="F27:W27" si="7">SUM(F23:F26)</f>
        <v>48.180774066545197</v>
      </c>
      <c r="G27" s="956">
        <f>SUM(G23:G26)</f>
        <v>88.081853869369638</v>
      </c>
      <c r="H27" s="956">
        <f t="shared" si="7"/>
        <v>447.3860467822912</v>
      </c>
      <c r="I27" s="956">
        <f t="shared" si="7"/>
        <v>2457.5846052602442</v>
      </c>
      <c r="J27" s="956">
        <f t="shared" si="7"/>
        <v>0</v>
      </c>
      <c r="K27" s="956">
        <f t="shared" si="7"/>
        <v>2904.9706520425348</v>
      </c>
      <c r="L27" s="956">
        <f t="shared" si="7"/>
        <v>251.75832030643602</v>
      </c>
      <c r="M27" s="956">
        <f t="shared" si="7"/>
        <v>0</v>
      </c>
      <c r="N27" s="956">
        <f t="shared" si="7"/>
        <v>0</v>
      </c>
      <c r="O27" s="956">
        <f t="shared" si="7"/>
        <v>0</v>
      </c>
      <c r="P27" s="956">
        <f t="shared" si="7"/>
        <v>0</v>
      </c>
      <c r="Q27" s="956">
        <f t="shared" si="7"/>
        <v>0</v>
      </c>
      <c r="R27" s="956">
        <f t="shared" si="7"/>
        <v>0</v>
      </c>
      <c r="S27" s="956">
        <f t="shared" si="7"/>
        <v>0</v>
      </c>
      <c r="T27" s="956">
        <f t="shared" si="7"/>
        <v>0</v>
      </c>
      <c r="U27" s="956">
        <f t="shared" si="7"/>
        <v>0</v>
      </c>
      <c r="V27" s="956">
        <f t="shared" si="7"/>
        <v>0</v>
      </c>
      <c r="W27" s="979">
        <f t="shared" si="7"/>
        <v>2904.9706520425348</v>
      </c>
      <c r="X27" s="947">
        <f t="shared" si="4"/>
        <v>6.0293150293316478</v>
      </c>
      <c r="Y27" s="769"/>
    </row>
    <row r="28" spans="1:25" ht="16.5">
      <c r="A28" s="208"/>
      <c r="B28" s="581" t="s">
        <v>543</v>
      </c>
      <c r="C28" s="953"/>
      <c r="D28" s="953"/>
      <c r="E28" s="946">
        <v>0</v>
      </c>
      <c r="F28" s="947"/>
      <c r="G28" s="947"/>
      <c r="H28" s="947"/>
      <c r="I28" s="947"/>
      <c r="J28" s="947"/>
      <c r="K28" s="947"/>
      <c r="L28" s="947"/>
      <c r="M28" s="947"/>
      <c r="N28" s="947"/>
      <c r="O28" s="947"/>
      <c r="P28" s="947"/>
      <c r="Q28" s="947"/>
      <c r="R28" s="947"/>
      <c r="S28" s="947"/>
      <c r="T28" s="947"/>
      <c r="U28" s="947"/>
      <c r="V28" s="947"/>
      <c r="W28" s="947"/>
      <c r="X28" s="947"/>
      <c r="Y28" s="212"/>
    </row>
    <row r="29" spans="1:25" ht="16.5">
      <c r="A29" s="208"/>
      <c r="B29" s="581"/>
      <c r="C29" s="953"/>
      <c r="D29" s="953"/>
      <c r="E29" s="946"/>
      <c r="F29" s="947"/>
      <c r="G29" s="947"/>
      <c r="H29" s="947"/>
      <c r="I29" s="947"/>
      <c r="J29" s="947"/>
      <c r="K29" s="947"/>
      <c r="L29" s="947"/>
      <c r="M29" s="947"/>
      <c r="N29" s="947"/>
      <c r="O29" s="947"/>
      <c r="P29" s="947"/>
      <c r="Q29" s="947"/>
      <c r="R29" s="947"/>
      <c r="S29" s="947"/>
      <c r="T29" s="947"/>
      <c r="U29" s="947"/>
      <c r="V29" s="947"/>
      <c r="W29" s="947"/>
      <c r="X29" s="947"/>
      <c r="Y29" s="212"/>
    </row>
    <row r="30" spans="1:25" ht="16.5">
      <c r="A30" s="582"/>
      <c r="B30" s="583" t="s">
        <v>548</v>
      </c>
      <c r="C30" s="953"/>
      <c r="D30" s="953"/>
      <c r="E30" s="946">
        <v>0</v>
      </c>
      <c r="F30" s="947"/>
      <c r="G30" s="947"/>
      <c r="H30" s="947"/>
      <c r="I30" s="947"/>
      <c r="J30" s="947"/>
      <c r="K30" s="947"/>
      <c r="L30" s="947"/>
      <c r="M30" s="947"/>
      <c r="N30" s="947"/>
      <c r="O30" s="947"/>
      <c r="P30" s="947"/>
      <c r="Q30" s="947"/>
      <c r="R30" s="947"/>
      <c r="S30" s="947"/>
      <c r="T30" s="947"/>
      <c r="U30" s="947"/>
      <c r="V30" s="947"/>
      <c r="W30" s="947"/>
      <c r="X30" s="947"/>
      <c r="Y30" s="212"/>
    </row>
    <row r="31" spans="1:25" s="424" customFormat="1" ht="16.5">
      <c r="A31" s="582"/>
      <c r="B31" s="857" t="s">
        <v>199</v>
      </c>
      <c r="C31" s="955">
        <f>C27+C21</f>
        <v>148</v>
      </c>
      <c r="D31" s="955">
        <f>D27+D21</f>
        <v>148</v>
      </c>
      <c r="E31" s="952">
        <f>E21+E27+E28+E30</f>
        <v>226992</v>
      </c>
      <c r="F31" s="952">
        <v>54.7</v>
      </c>
      <c r="G31" s="952">
        <f t="shared" ref="G31:W31" si="8">G21+G27+G28+G30</f>
        <v>100</v>
      </c>
      <c r="H31" s="952">
        <f t="shared" si="8"/>
        <v>501.16299976122559</v>
      </c>
      <c r="I31" s="952">
        <f>'D2.1 (n+2)'!I30/'D2.1 (n+2)'!F30*'D2.1 (n+3)'!F31</f>
        <v>2790.1145324495337</v>
      </c>
      <c r="J31" s="952">
        <f t="shared" si="8"/>
        <v>0</v>
      </c>
      <c r="K31" s="952">
        <f t="shared" si="8"/>
        <v>3291.2775322107586</v>
      </c>
      <c r="L31" s="952">
        <f t="shared" si="8"/>
        <v>771.23050576136757</v>
      </c>
      <c r="M31" s="952">
        <f t="shared" si="8"/>
        <v>0</v>
      </c>
      <c r="N31" s="952">
        <f t="shared" si="8"/>
        <v>0</v>
      </c>
      <c r="O31" s="952">
        <f t="shared" si="8"/>
        <v>0</v>
      </c>
      <c r="P31" s="952">
        <f t="shared" si="8"/>
        <v>0</v>
      </c>
      <c r="Q31" s="952">
        <f t="shared" si="8"/>
        <v>0</v>
      </c>
      <c r="R31" s="952">
        <f t="shared" si="8"/>
        <v>0</v>
      </c>
      <c r="S31" s="952">
        <f t="shared" si="8"/>
        <v>0</v>
      </c>
      <c r="T31" s="952">
        <f t="shared" si="8"/>
        <v>0</v>
      </c>
      <c r="U31" s="952">
        <f t="shared" si="8"/>
        <v>0</v>
      </c>
      <c r="V31" s="952">
        <f t="shared" si="8"/>
        <v>0</v>
      </c>
      <c r="W31" s="952">
        <f t="shared" si="8"/>
        <v>3291.2775322107586</v>
      </c>
      <c r="X31" s="947">
        <f t="shared" si="4"/>
        <v>6.0169607535845682</v>
      </c>
      <c r="Y31" s="769"/>
    </row>
    <row r="32" spans="1:25" ht="16.5">
      <c r="A32" s="208"/>
      <c r="B32" s="705" t="s">
        <v>993</v>
      </c>
      <c r="C32" s="953"/>
      <c r="D32" s="953"/>
      <c r="E32" s="953"/>
      <c r="F32" s="947"/>
      <c r="G32" s="947"/>
      <c r="H32" s="947"/>
      <c r="I32" s="947"/>
      <c r="J32" s="947"/>
      <c r="K32" s="947"/>
      <c r="L32" s="947"/>
      <c r="M32" s="947"/>
      <c r="N32" s="947"/>
      <c r="O32" s="947"/>
      <c r="P32" s="947"/>
      <c r="Q32" s="947"/>
      <c r="R32" s="947"/>
      <c r="S32" s="947"/>
      <c r="T32" s="947"/>
      <c r="U32" s="947"/>
      <c r="V32" s="947"/>
      <c r="W32" s="947"/>
      <c r="X32" s="947"/>
      <c r="Y32" s="212"/>
    </row>
    <row r="33" spans="1:25">
      <c r="A33" s="208"/>
      <c r="B33" s="585" t="s">
        <v>995</v>
      </c>
      <c r="C33" s="953"/>
      <c r="D33" s="953"/>
      <c r="E33" s="953"/>
      <c r="F33" s="947"/>
      <c r="G33" s="947"/>
      <c r="H33" s="947"/>
      <c r="I33" s="947"/>
      <c r="J33" s="947"/>
      <c r="K33" s="947"/>
      <c r="L33" s="947"/>
      <c r="M33" s="947"/>
      <c r="N33" s="947"/>
      <c r="O33" s="947"/>
      <c r="P33" s="947"/>
      <c r="Q33" s="947"/>
      <c r="R33" s="947"/>
      <c r="S33" s="947"/>
      <c r="T33" s="947"/>
      <c r="U33" s="947"/>
      <c r="V33" s="947"/>
      <c r="W33" s="947"/>
      <c r="X33" s="947"/>
      <c r="Y33" s="212"/>
    </row>
    <row r="34" spans="1:25">
      <c r="A34" s="208"/>
      <c r="B34" s="585" t="s">
        <v>994</v>
      </c>
      <c r="C34" s="953"/>
      <c r="D34" s="953"/>
      <c r="E34" s="953"/>
      <c r="F34" s="947"/>
      <c r="G34" s="947"/>
      <c r="H34" s="947"/>
      <c r="I34" s="947"/>
      <c r="J34" s="947"/>
      <c r="K34" s="947"/>
      <c r="L34" s="947"/>
      <c r="M34" s="947"/>
      <c r="N34" s="947"/>
      <c r="O34" s="947"/>
      <c r="P34" s="947"/>
      <c r="Q34" s="947"/>
      <c r="R34" s="947"/>
      <c r="S34" s="947"/>
      <c r="T34" s="947"/>
      <c r="U34" s="947"/>
      <c r="V34" s="947"/>
      <c r="W34" s="947"/>
      <c r="X34" s="947"/>
      <c r="Y34" s="212"/>
    </row>
    <row r="35" spans="1:25">
      <c r="A35" s="208"/>
      <c r="B35" s="585" t="s">
        <v>996</v>
      </c>
      <c r="C35" s="953"/>
      <c r="D35" s="953"/>
      <c r="E35" s="953"/>
      <c r="F35" s="947"/>
      <c r="G35" s="947"/>
      <c r="H35" s="947"/>
      <c r="I35" s="947"/>
      <c r="J35" s="947"/>
      <c r="K35" s="947"/>
      <c r="L35" s="947"/>
      <c r="M35" s="947"/>
      <c r="N35" s="947"/>
      <c r="O35" s="947"/>
      <c r="P35" s="947"/>
      <c r="Q35" s="947"/>
      <c r="R35" s="947"/>
      <c r="S35" s="947"/>
      <c r="T35" s="947"/>
      <c r="U35" s="947"/>
      <c r="V35" s="947"/>
      <c r="W35" s="947"/>
      <c r="X35" s="947"/>
      <c r="Y35" s="212"/>
    </row>
    <row r="36" spans="1:25">
      <c r="A36" s="208"/>
      <c r="B36" s="585"/>
      <c r="C36" s="953"/>
      <c r="D36" s="953"/>
      <c r="E36" s="953"/>
      <c r="F36" s="947"/>
      <c r="G36" s="947"/>
      <c r="H36" s="947"/>
      <c r="I36" s="947"/>
      <c r="J36" s="947"/>
      <c r="K36" s="947"/>
      <c r="L36" s="947"/>
      <c r="M36" s="947"/>
      <c r="N36" s="947"/>
      <c r="O36" s="947"/>
      <c r="P36" s="947"/>
      <c r="Q36" s="947"/>
      <c r="R36" s="947"/>
      <c r="S36" s="947"/>
      <c r="T36" s="947"/>
      <c r="U36" s="947"/>
      <c r="V36" s="947"/>
      <c r="W36" s="947"/>
      <c r="X36" s="947"/>
      <c r="Y36" s="212"/>
    </row>
    <row r="37" spans="1:25" ht="16.5">
      <c r="A37" s="208"/>
      <c r="B37" s="209" t="s">
        <v>189</v>
      </c>
      <c r="C37" s="953"/>
      <c r="D37" s="953"/>
      <c r="E37" s="953"/>
      <c r="F37" s="947"/>
      <c r="G37" s="947"/>
      <c r="H37" s="947"/>
      <c r="I37" s="947"/>
      <c r="J37" s="947"/>
      <c r="K37" s="947"/>
      <c r="L37" s="947"/>
      <c r="M37" s="947"/>
      <c r="N37" s="947"/>
      <c r="O37" s="947"/>
      <c r="P37" s="947"/>
      <c r="Q37" s="947"/>
      <c r="R37" s="947"/>
      <c r="S37" s="947"/>
      <c r="T37" s="947"/>
      <c r="U37" s="947"/>
      <c r="V37" s="947"/>
      <c r="W37" s="947"/>
      <c r="X37" s="947"/>
      <c r="Y37" s="212"/>
    </row>
    <row r="38" spans="1:25">
      <c r="A38" s="208" t="s">
        <v>158</v>
      </c>
      <c r="B38" s="214" t="s">
        <v>987</v>
      </c>
      <c r="C38" s="953"/>
      <c r="D38" s="953"/>
      <c r="E38" s="953"/>
      <c r="F38" s="947"/>
      <c r="G38" s="947"/>
      <c r="H38" s="947"/>
      <c r="I38" s="947"/>
      <c r="J38" s="947"/>
      <c r="K38" s="947"/>
      <c r="L38" s="947"/>
      <c r="M38" s="947"/>
      <c r="N38" s="947"/>
      <c r="O38" s="947"/>
      <c r="P38" s="947"/>
      <c r="Q38" s="947"/>
      <c r="R38" s="947"/>
      <c r="S38" s="947"/>
      <c r="T38" s="947"/>
      <c r="U38" s="947"/>
      <c r="V38" s="947"/>
      <c r="W38" s="947"/>
      <c r="X38" s="947"/>
      <c r="Y38" s="212"/>
    </row>
    <row r="39" spans="1:25">
      <c r="A39" s="208" t="s">
        <v>159</v>
      </c>
      <c r="B39" s="211" t="s">
        <v>179</v>
      </c>
      <c r="C39" s="947"/>
      <c r="D39" s="947"/>
      <c r="E39" s="947"/>
      <c r="F39" s="947"/>
      <c r="G39" s="947"/>
      <c r="H39" s="947"/>
      <c r="I39" s="947"/>
      <c r="J39" s="947"/>
      <c r="K39" s="947"/>
      <c r="L39" s="947"/>
      <c r="M39" s="947"/>
      <c r="N39" s="947"/>
      <c r="O39" s="947"/>
      <c r="P39" s="947"/>
      <c r="Q39" s="947"/>
      <c r="R39" s="947"/>
      <c r="S39" s="947"/>
      <c r="T39" s="947"/>
      <c r="U39" s="947"/>
      <c r="V39" s="947"/>
      <c r="W39" s="947">
        <v>87.24</v>
      </c>
      <c r="X39" s="947"/>
      <c r="Y39" s="212"/>
    </row>
    <row r="40" spans="1:25">
      <c r="A40" s="208" t="s">
        <v>160</v>
      </c>
      <c r="B40" s="211" t="s">
        <v>180</v>
      </c>
      <c r="C40" s="947"/>
      <c r="D40" s="947"/>
      <c r="E40" s="947"/>
      <c r="F40" s="947"/>
      <c r="G40" s="947"/>
      <c r="H40" s="947"/>
      <c r="I40" s="947"/>
      <c r="J40" s="947"/>
      <c r="K40" s="947"/>
      <c r="L40" s="947"/>
      <c r="M40" s="947"/>
      <c r="N40" s="947"/>
      <c r="O40" s="947"/>
      <c r="P40" s="947"/>
      <c r="Q40" s="947"/>
      <c r="R40" s="947"/>
      <c r="S40" s="947"/>
      <c r="T40" s="947"/>
      <c r="U40" s="947"/>
      <c r="V40" s="947"/>
      <c r="W40" s="947">
        <v>11.73</v>
      </c>
      <c r="X40" s="947"/>
      <c r="Y40" s="212"/>
    </row>
    <row r="41" spans="1:25" ht="16.5">
      <c r="A41" s="208"/>
      <c r="B41" s="210" t="s">
        <v>988</v>
      </c>
      <c r="C41" s="947"/>
      <c r="D41" s="947"/>
      <c r="E41" s="947"/>
      <c r="F41" s="947"/>
      <c r="G41" s="947"/>
      <c r="H41" s="947"/>
      <c r="I41" s="947"/>
      <c r="J41" s="947"/>
      <c r="K41" s="947"/>
      <c r="L41" s="947"/>
      <c r="M41" s="947"/>
      <c r="N41" s="947"/>
      <c r="O41" s="947"/>
      <c r="P41" s="947"/>
      <c r="Q41" s="947"/>
      <c r="R41" s="947"/>
      <c r="S41" s="947"/>
      <c r="T41" s="947"/>
      <c r="U41" s="947"/>
      <c r="V41" s="947"/>
      <c r="W41" s="951">
        <f>SUM(W39:W40)</f>
        <v>98.97</v>
      </c>
      <c r="X41" s="951"/>
      <c r="Y41" s="212"/>
    </row>
    <row r="42" spans="1:25">
      <c r="A42" s="402" t="s">
        <v>161</v>
      </c>
      <c r="B42" s="213" t="s">
        <v>989</v>
      </c>
      <c r="C42" s="953"/>
      <c r="D42" s="953"/>
      <c r="E42" s="953"/>
      <c r="F42" s="947"/>
      <c r="G42" s="947"/>
      <c r="H42" s="947"/>
      <c r="I42" s="947"/>
      <c r="J42" s="947"/>
      <c r="K42" s="947"/>
      <c r="L42" s="947"/>
      <c r="M42" s="947"/>
      <c r="N42" s="947"/>
      <c r="O42" s="947"/>
      <c r="P42" s="947"/>
      <c r="Q42" s="947"/>
      <c r="R42" s="947"/>
      <c r="S42" s="947"/>
      <c r="T42" s="947"/>
      <c r="U42" s="947"/>
      <c r="V42" s="947"/>
      <c r="W42" s="947"/>
      <c r="X42" s="947"/>
      <c r="Y42" s="212"/>
    </row>
    <row r="43" spans="1:25">
      <c r="A43" s="208" t="s">
        <v>162</v>
      </c>
      <c r="B43" s="211" t="s">
        <v>997</v>
      </c>
      <c r="C43" s="947"/>
      <c r="D43" s="947"/>
      <c r="E43" s="947"/>
      <c r="F43" s="947"/>
      <c r="G43" s="947"/>
      <c r="H43" s="947"/>
      <c r="I43" s="947"/>
      <c r="J43" s="947"/>
      <c r="K43" s="947"/>
      <c r="L43" s="947"/>
      <c r="M43" s="947"/>
      <c r="N43" s="947"/>
      <c r="O43" s="947"/>
      <c r="P43" s="947"/>
      <c r="Q43" s="947"/>
      <c r="R43" s="947"/>
      <c r="S43" s="947"/>
      <c r="T43" s="947"/>
      <c r="U43" s="947"/>
      <c r="V43" s="947"/>
      <c r="W43" s="947"/>
      <c r="X43" s="947"/>
      <c r="Y43" s="212"/>
    </row>
    <row r="44" spans="1:25">
      <c r="A44" s="208">
        <v>1</v>
      </c>
      <c r="B44" s="211"/>
      <c r="C44" s="947"/>
      <c r="D44" s="947"/>
      <c r="E44" s="947"/>
      <c r="F44" s="947"/>
      <c r="G44" s="947"/>
      <c r="H44" s="947"/>
      <c r="I44" s="947"/>
      <c r="J44" s="947"/>
      <c r="K44" s="947"/>
      <c r="L44" s="947"/>
      <c r="M44" s="947"/>
      <c r="N44" s="947"/>
      <c r="O44" s="947"/>
      <c r="P44" s="947"/>
      <c r="Q44" s="947"/>
      <c r="R44" s="947"/>
      <c r="S44" s="947"/>
      <c r="T44" s="947"/>
      <c r="U44" s="947"/>
      <c r="V44" s="947"/>
      <c r="W44" s="947"/>
      <c r="X44" s="947"/>
      <c r="Y44" s="212"/>
    </row>
    <row r="45" spans="1:25">
      <c r="A45" s="208">
        <v>2</v>
      </c>
      <c r="B45" s="211" t="s">
        <v>407</v>
      </c>
      <c r="C45" s="947"/>
      <c r="D45" s="947"/>
      <c r="E45" s="947"/>
      <c r="F45" s="947"/>
      <c r="G45" s="947"/>
      <c r="H45" s="947"/>
      <c r="I45" s="947"/>
      <c r="J45" s="947"/>
      <c r="K45" s="947"/>
      <c r="L45" s="947"/>
      <c r="M45" s="947"/>
      <c r="N45" s="947"/>
      <c r="O45" s="947"/>
      <c r="P45" s="947"/>
      <c r="Q45" s="947"/>
      <c r="R45" s="947"/>
      <c r="S45" s="947"/>
      <c r="T45" s="947"/>
      <c r="U45" s="947"/>
      <c r="V45" s="947"/>
      <c r="W45" s="947"/>
      <c r="X45" s="947"/>
      <c r="Y45" s="212"/>
    </row>
    <row r="46" spans="1:25">
      <c r="A46" s="208">
        <v>3</v>
      </c>
      <c r="B46" s="211" t="s">
        <v>407</v>
      </c>
      <c r="C46" s="947"/>
      <c r="D46" s="947"/>
      <c r="E46" s="947"/>
      <c r="F46" s="947"/>
      <c r="G46" s="947"/>
      <c r="H46" s="947"/>
      <c r="I46" s="947"/>
      <c r="J46" s="947"/>
      <c r="K46" s="947"/>
      <c r="L46" s="947"/>
      <c r="M46" s="947"/>
      <c r="N46" s="947"/>
      <c r="O46" s="947"/>
      <c r="P46" s="947"/>
      <c r="Q46" s="947"/>
      <c r="R46" s="947"/>
      <c r="S46" s="947"/>
      <c r="T46" s="947"/>
      <c r="U46" s="947"/>
      <c r="V46" s="947"/>
      <c r="W46" s="947"/>
      <c r="X46" s="947"/>
      <c r="Y46" s="212"/>
    </row>
    <row r="47" spans="1:25" s="424" customFormat="1" ht="16.5">
      <c r="A47" s="582"/>
      <c r="B47" s="209" t="s">
        <v>990</v>
      </c>
      <c r="C47" s="951"/>
      <c r="D47" s="951"/>
      <c r="E47" s="951"/>
      <c r="F47" s="951"/>
      <c r="G47" s="951"/>
      <c r="H47" s="951"/>
      <c r="I47" s="951"/>
      <c r="J47" s="951"/>
      <c r="K47" s="951"/>
      <c r="L47" s="951"/>
      <c r="M47" s="951"/>
      <c r="N47" s="951"/>
      <c r="O47" s="951"/>
      <c r="P47" s="951"/>
      <c r="Q47" s="951"/>
      <c r="R47" s="951"/>
      <c r="S47" s="951"/>
      <c r="T47" s="951"/>
      <c r="U47" s="951"/>
      <c r="V47" s="951"/>
      <c r="W47" s="951">
        <f>W31+W41</f>
        <v>3390.2475322107584</v>
      </c>
      <c r="X47" s="951"/>
      <c r="Y47" s="769"/>
    </row>
    <row r="48" spans="1:25">
      <c r="A48" s="208">
        <v>30</v>
      </c>
      <c r="B48" s="213" t="s">
        <v>991</v>
      </c>
      <c r="C48" s="953"/>
      <c r="D48" s="953"/>
      <c r="E48" s="953"/>
      <c r="F48" s="947"/>
      <c r="G48" s="947"/>
      <c r="H48" s="947"/>
      <c r="I48" s="947"/>
      <c r="J48" s="947"/>
      <c r="K48" s="947"/>
      <c r="L48" s="947"/>
      <c r="M48" s="947"/>
      <c r="N48" s="947"/>
      <c r="O48" s="947"/>
      <c r="P48" s="947"/>
      <c r="Q48" s="947"/>
      <c r="R48" s="947"/>
      <c r="S48" s="947"/>
      <c r="T48" s="947"/>
      <c r="U48" s="947"/>
      <c r="V48" s="947"/>
      <c r="W48" s="947">
        <v>87.24</v>
      </c>
      <c r="X48" s="947"/>
      <c r="Y48" s="212"/>
    </row>
    <row r="49" spans="1:25">
      <c r="A49" s="208"/>
      <c r="B49" s="213" t="s">
        <v>992</v>
      </c>
      <c r="C49" s="953"/>
      <c r="D49" s="953"/>
      <c r="E49" s="953"/>
      <c r="F49" s="947"/>
      <c r="G49" s="947"/>
      <c r="H49" s="947"/>
      <c r="I49" s="947"/>
      <c r="J49" s="947"/>
      <c r="K49" s="947"/>
      <c r="L49" s="947"/>
      <c r="M49" s="947"/>
      <c r="N49" s="947"/>
      <c r="O49" s="947"/>
      <c r="P49" s="947"/>
      <c r="Q49" s="947"/>
      <c r="R49" s="947"/>
      <c r="S49" s="947"/>
      <c r="T49" s="947"/>
      <c r="U49" s="947"/>
      <c r="V49" s="947"/>
      <c r="W49" s="947">
        <v>11.73</v>
      </c>
      <c r="X49" s="947"/>
      <c r="Y49" s="212"/>
    </row>
    <row r="50" spans="1:25">
      <c r="A50" s="208"/>
      <c r="B50" s="213" t="s">
        <v>1040</v>
      </c>
      <c r="C50" s="953"/>
      <c r="D50" s="953"/>
      <c r="E50" s="953"/>
      <c r="F50" s="947"/>
      <c r="G50" s="947"/>
      <c r="H50" s="947"/>
      <c r="I50" s="947"/>
      <c r="J50" s="947"/>
      <c r="K50" s="947"/>
      <c r="L50" s="947"/>
      <c r="M50" s="947"/>
      <c r="N50" s="947"/>
      <c r="O50" s="947"/>
      <c r="P50" s="947"/>
      <c r="Q50" s="947"/>
      <c r="R50" s="947"/>
      <c r="S50" s="947"/>
      <c r="T50" s="947"/>
      <c r="U50" s="947"/>
      <c r="V50" s="947"/>
      <c r="W50" s="947">
        <v>0</v>
      </c>
      <c r="X50" s="947"/>
      <c r="Y50" s="212"/>
    </row>
    <row r="51" spans="1:25" s="424" customFormat="1" ht="16.5">
      <c r="A51" s="582"/>
      <c r="B51" s="581" t="s">
        <v>567</v>
      </c>
      <c r="C51" s="955"/>
      <c r="D51" s="955"/>
      <c r="E51" s="955"/>
      <c r="F51" s="951"/>
      <c r="G51" s="951"/>
      <c r="H51" s="951"/>
      <c r="I51" s="951"/>
      <c r="J51" s="951"/>
      <c r="K51" s="956"/>
      <c r="L51" s="951"/>
      <c r="M51" s="951"/>
      <c r="N51" s="951"/>
      <c r="O51" s="951"/>
      <c r="P51" s="951"/>
      <c r="Q51" s="951"/>
      <c r="R51" s="951"/>
      <c r="S51" s="951"/>
      <c r="T51" s="951"/>
      <c r="U51" s="951"/>
      <c r="V51" s="951"/>
      <c r="W51" s="951">
        <f>W47-W48-W49</f>
        <v>3291.2775322107586</v>
      </c>
      <c r="X51" s="951"/>
      <c r="Y51" s="769"/>
    </row>
    <row r="52" spans="1:25" ht="16.5" thickBot="1">
      <c r="A52" s="217"/>
      <c r="B52" s="218"/>
      <c r="C52" s="218"/>
      <c r="D52" s="218"/>
      <c r="E52" s="218"/>
      <c r="F52" s="720"/>
      <c r="G52" s="218"/>
      <c r="H52" s="218"/>
      <c r="I52" s="218"/>
      <c r="J52" s="218"/>
      <c r="K52" s="218"/>
      <c r="L52" s="218"/>
      <c r="M52" s="218"/>
      <c r="N52" s="218"/>
      <c r="O52" s="218"/>
      <c r="P52" s="218"/>
      <c r="Q52" s="218"/>
      <c r="R52" s="218"/>
      <c r="S52" s="218"/>
      <c r="T52" s="218"/>
      <c r="U52" s="218"/>
      <c r="V52" s="218"/>
      <c r="W52" s="218"/>
      <c r="X52" s="218"/>
      <c r="Y52" s="219"/>
    </row>
    <row r="53" spans="1:25">
      <c r="A53" s="178"/>
      <c r="C53" s="220" t="s">
        <v>190</v>
      </c>
      <c r="D53" s="168"/>
      <c r="E53" s="168"/>
      <c r="F53" s="721"/>
      <c r="G53" s="168"/>
      <c r="H53" s="168"/>
      <c r="I53" s="168"/>
      <c r="J53" s="168"/>
      <c r="K53" s="168"/>
      <c r="L53" s="168"/>
      <c r="M53" s="168"/>
      <c r="N53" s="168"/>
      <c r="O53" s="168"/>
      <c r="P53" s="168"/>
      <c r="Q53" s="168"/>
      <c r="R53" s="168"/>
      <c r="S53" s="168"/>
      <c r="T53" s="168"/>
      <c r="U53" s="168"/>
      <c r="V53" s="168"/>
      <c r="W53" s="168"/>
      <c r="X53" s="168"/>
      <c r="Y53" s="168"/>
    </row>
    <row r="54" spans="1:25">
      <c r="A54" s="178"/>
      <c r="C54" s="215" t="s">
        <v>782</v>
      </c>
      <c r="D54" s="168"/>
      <c r="E54" s="168"/>
      <c r="F54" s="721"/>
      <c r="G54" s="168"/>
      <c r="H54" s="168"/>
      <c r="I54" s="168"/>
      <c r="J54" s="168"/>
      <c r="K54" s="168"/>
      <c r="L54" s="168"/>
      <c r="M54" s="168"/>
      <c r="N54" s="168"/>
      <c r="O54" s="168"/>
      <c r="P54" s="168"/>
      <c r="Q54" s="168"/>
      <c r="R54" s="168"/>
      <c r="S54" s="168"/>
      <c r="T54" s="168"/>
      <c r="U54" s="168"/>
      <c r="V54" s="168"/>
      <c r="W54" s="168"/>
      <c r="X54" s="168"/>
      <c r="Y54" s="168"/>
    </row>
    <row r="55" spans="1:25">
      <c r="A55" s="178"/>
      <c r="C55" s="579" t="s">
        <v>191</v>
      </c>
      <c r="D55" s="580"/>
      <c r="E55" s="580"/>
      <c r="F55" s="716"/>
      <c r="G55" s="580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  <c r="V55" s="168"/>
      <c r="W55" s="168"/>
      <c r="X55" s="168"/>
      <c r="Y55" s="168"/>
    </row>
    <row r="56" spans="1:25">
      <c r="A56" s="178"/>
      <c r="C56" s="215" t="s">
        <v>620</v>
      </c>
      <c r="D56" s="215"/>
      <c r="E56" s="215"/>
      <c r="F56" s="722"/>
      <c r="G56" s="215"/>
      <c r="H56" s="215"/>
      <c r="I56" s="215"/>
      <c r="J56" s="215"/>
      <c r="K56" s="215"/>
      <c r="L56" s="215"/>
      <c r="M56" s="215"/>
      <c r="N56" s="168"/>
      <c r="O56" s="168"/>
      <c r="P56" s="168"/>
      <c r="Q56" s="168"/>
      <c r="R56" s="168"/>
      <c r="S56" s="168"/>
      <c r="T56" s="168"/>
      <c r="U56" s="168"/>
      <c r="V56" s="168"/>
      <c r="W56" s="168"/>
      <c r="X56" s="168"/>
      <c r="Y56" s="168"/>
    </row>
    <row r="57" spans="1:25">
      <c r="A57" s="178"/>
      <c r="C57" s="215" t="s">
        <v>621</v>
      </c>
      <c r="D57" s="215"/>
      <c r="E57" s="215"/>
      <c r="F57" s="722"/>
      <c r="G57" s="215"/>
      <c r="H57" s="215"/>
      <c r="I57" s="215"/>
      <c r="J57" s="215"/>
      <c r="K57" s="215"/>
      <c r="L57" s="215"/>
      <c r="M57" s="215"/>
      <c r="N57" s="168"/>
      <c r="O57" s="168"/>
      <c r="P57" s="168"/>
      <c r="Q57" s="168"/>
      <c r="R57" s="168"/>
      <c r="S57" s="168"/>
      <c r="T57" s="168"/>
      <c r="U57" s="168"/>
      <c r="V57" s="168"/>
      <c r="W57" s="168"/>
      <c r="X57" s="168"/>
      <c r="Y57" s="168"/>
    </row>
    <row r="58" spans="1:25">
      <c r="A58" s="178"/>
      <c r="C58" s="1244" t="s">
        <v>492</v>
      </c>
      <c r="D58" s="1245"/>
      <c r="E58" s="1245"/>
      <c r="F58" s="1245"/>
      <c r="G58" s="1245"/>
      <c r="H58" s="1245"/>
      <c r="I58" s="1245"/>
      <c r="J58" s="1245"/>
      <c r="K58" s="1245"/>
      <c r="L58" s="1245"/>
      <c r="M58" s="1245"/>
      <c r="N58" s="168"/>
      <c r="O58" s="168"/>
      <c r="P58" s="168"/>
      <c r="Q58" s="168"/>
      <c r="R58" s="168"/>
      <c r="S58" s="168"/>
      <c r="T58" s="168"/>
      <c r="U58" s="168"/>
      <c r="V58" s="168"/>
      <c r="W58" s="168"/>
      <c r="X58" s="168"/>
      <c r="Y58" s="168"/>
    </row>
    <row r="59" spans="1:25">
      <c r="A59" s="178"/>
      <c r="C59" s="1244" t="s">
        <v>767</v>
      </c>
      <c r="D59" s="1245"/>
      <c r="E59" s="1245"/>
      <c r="F59" s="1245"/>
      <c r="G59" s="1245"/>
      <c r="H59" s="1245"/>
      <c r="I59" s="1245"/>
      <c r="J59" s="1245"/>
      <c r="K59" s="1245"/>
      <c r="L59" s="1245"/>
      <c r="M59" s="1245"/>
      <c r="N59" s="168"/>
      <c r="O59" s="168"/>
      <c r="P59" s="168"/>
      <c r="Q59" s="168"/>
      <c r="R59" s="168"/>
      <c r="S59" s="168"/>
      <c r="T59" s="168"/>
      <c r="U59" s="168"/>
      <c r="V59" s="168"/>
      <c r="W59" s="168"/>
      <c r="X59" s="168"/>
      <c r="Y59" s="168"/>
    </row>
    <row r="60" spans="1:25">
      <c r="A60" s="178"/>
      <c r="C60" s="1242" t="s">
        <v>986</v>
      </c>
      <c r="D60" s="1243"/>
      <c r="E60" s="1243"/>
      <c r="F60" s="1243"/>
      <c r="G60" s="1243"/>
      <c r="H60" s="1243"/>
      <c r="I60" s="1243"/>
      <c r="J60" s="1243"/>
      <c r="K60" s="1243"/>
      <c r="L60" s="1243"/>
      <c r="M60" s="1243"/>
      <c r="N60" s="168"/>
      <c r="O60" s="168"/>
      <c r="P60" s="168"/>
      <c r="Q60" s="168"/>
      <c r="R60" s="168"/>
      <c r="S60" s="168"/>
      <c r="T60" s="168"/>
      <c r="U60" s="168"/>
      <c r="V60" s="168"/>
      <c r="W60" s="168"/>
      <c r="X60" s="168"/>
      <c r="Y60" s="168"/>
    </row>
    <row r="61" spans="1:25" ht="18.75">
      <c r="A61" s="178"/>
      <c r="C61" s="181">
        <v>0</v>
      </c>
      <c r="D61" s="179"/>
      <c r="E61" s="179"/>
      <c r="F61" s="723"/>
      <c r="G61" s="179"/>
      <c r="H61" s="180"/>
      <c r="I61" s="168"/>
      <c r="J61" s="168"/>
      <c r="K61" s="168"/>
      <c r="L61" s="168"/>
      <c r="M61" s="168"/>
      <c r="N61" s="168"/>
      <c r="O61" s="168"/>
      <c r="P61" s="168"/>
      <c r="Q61" s="168"/>
      <c r="R61" s="168"/>
      <c r="S61" s="168"/>
      <c r="T61" s="168"/>
      <c r="U61" s="168"/>
      <c r="V61" s="168"/>
      <c r="W61" s="168"/>
      <c r="X61" s="168"/>
      <c r="Y61" s="168"/>
    </row>
    <row r="62" spans="1:25">
      <c r="A62" s="178"/>
      <c r="B62" s="168"/>
      <c r="C62" s="168"/>
      <c r="D62" s="168"/>
      <c r="E62" s="168"/>
      <c r="F62" s="721"/>
      <c r="G62" s="168"/>
      <c r="H62" s="168"/>
      <c r="I62" s="168"/>
      <c r="J62" s="168"/>
      <c r="K62" s="168"/>
      <c r="L62" s="168"/>
      <c r="M62" s="168"/>
      <c r="N62" s="168"/>
      <c r="O62" s="168"/>
      <c r="P62" s="168"/>
      <c r="Q62" s="168"/>
      <c r="R62" s="168"/>
      <c r="S62" s="168"/>
      <c r="T62" s="168"/>
      <c r="U62" s="168"/>
      <c r="V62" s="168"/>
      <c r="W62" s="168"/>
      <c r="X62" s="168"/>
      <c r="Y62" s="168"/>
    </row>
    <row r="63" spans="1:25">
      <c r="H63" s="168"/>
      <c r="I63" s="168"/>
      <c r="J63" s="168"/>
      <c r="K63" s="168"/>
      <c r="L63" s="168"/>
      <c r="M63" s="168"/>
      <c r="N63" s="168"/>
      <c r="O63" s="168"/>
      <c r="P63" s="168"/>
      <c r="Q63" s="168"/>
      <c r="R63" s="168"/>
      <c r="S63" s="168"/>
      <c r="T63" s="168"/>
      <c r="U63" s="168"/>
      <c r="V63" s="168"/>
      <c r="W63" s="168"/>
      <c r="X63" s="168"/>
      <c r="Y63" s="168"/>
    </row>
    <row r="64" spans="1:25">
      <c r="H64" s="168"/>
      <c r="I64" s="168"/>
      <c r="J64" s="168"/>
      <c r="K64" s="168"/>
      <c r="L64" s="168"/>
      <c r="M64" s="168"/>
      <c r="N64" s="168"/>
      <c r="O64" s="168"/>
      <c r="P64" s="168"/>
      <c r="Q64" s="168"/>
      <c r="R64" s="168"/>
      <c r="S64" s="168"/>
      <c r="T64" s="168"/>
      <c r="U64" s="168"/>
      <c r="V64" s="168"/>
      <c r="W64" s="168"/>
      <c r="X64" s="168"/>
      <c r="Y64" s="168"/>
    </row>
    <row r="65" spans="1:25" ht="18.75">
      <c r="B65" s="180"/>
      <c r="C65" s="180"/>
      <c r="D65" s="180"/>
      <c r="E65" s="180"/>
      <c r="F65" s="724"/>
      <c r="G65" s="168"/>
      <c r="H65" s="168"/>
      <c r="I65" s="168"/>
      <c r="J65" s="168"/>
      <c r="K65" s="168"/>
      <c r="L65" s="168"/>
      <c r="M65" s="168"/>
      <c r="N65" s="168"/>
      <c r="O65" s="168"/>
      <c r="P65" s="168"/>
      <c r="Q65" s="168"/>
      <c r="R65" s="168"/>
      <c r="S65" s="168"/>
      <c r="T65" s="168"/>
      <c r="U65" s="168"/>
      <c r="V65" s="168"/>
      <c r="W65" s="168"/>
      <c r="X65" s="168"/>
      <c r="Y65" s="168"/>
    </row>
    <row r="66" spans="1:25" ht="18.75">
      <c r="B66" s="180"/>
      <c r="C66" s="180"/>
      <c r="D66" s="180"/>
      <c r="E66" s="180"/>
      <c r="F66" s="724"/>
      <c r="G66" s="168"/>
      <c r="H66" s="168"/>
      <c r="I66" s="168"/>
      <c r="J66" s="168"/>
      <c r="K66" s="168"/>
      <c r="L66" s="168"/>
      <c r="M66" s="168"/>
      <c r="N66" s="168"/>
      <c r="O66" s="168"/>
      <c r="P66" s="168"/>
      <c r="Q66" s="168"/>
      <c r="R66" s="168"/>
      <c r="S66" s="168"/>
      <c r="T66" s="168"/>
      <c r="U66" s="168"/>
      <c r="V66" s="168"/>
      <c r="W66" s="168"/>
      <c r="X66" s="168"/>
      <c r="Y66" s="168"/>
    </row>
    <row r="67" spans="1:25">
      <c r="G67" s="168"/>
      <c r="H67" s="168"/>
      <c r="I67" s="168"/>
      <c r="J67" s="168"/>
      <c r="K67" s="168"/>
      <c r="L67" s="168"/>
      <c r="M67" s="168"/>
      <c r="N67" s="168"/>
      <c r="O67" s="168"/>
      <c r="P67" s="168"/>
      <c r="Q67" s="168"/>
      <c r="R67" s="168"/>
      <c r="S67" s="168"/>
      <c r="T67" s="168"/>
      <c r="U67" s="168"/>
      <c r="V67" s="168"/>
      <c r="W67" s="168"/>
      <c r="X67" s="168"/>
      <c r="Y67" s="168"/>
    </row>
    <row r="68" spans="1:25">
      <c r="G68" s="168"/>
      <c r="H68" s="168"/>
      <c r="I68" s="168"/>
      <c r="J68" s="168"/>
      <c r="K68" s="168"/>
      <c r="L68" s="168"/>
      <c r="M68" s="168"/>
      <c r="N68" s="168"/>
      <c r="O68" s="168"/>
      <c r="P68" s="168"/>
      <c r="Q68" s="168"/>
      <c r="R68" s="168"/>
      <c r="S68" s="168"/>
      <c r="T68" s="168"/>
      <c r="U68" s="168"/>
      <c r="V68" s="168"/>
      <c r="W68" s="168"/>
      <c r="X68" s="168"/>
      <c r="Y68" s="168"/>
    </row>
    <row r="69" spans="1:25">
      <c r="G69" s="168"/>
      <c r="H69" s="168"/>
      <c r="I69" s="168"/>
      <c r="J69" s="168"/>
      <c r="K69" s="168"/>
      <c r="L69" s="168"/>
      <c r="M69" s="168"/>
      <c r="N69" s="168"/>
      <c r="O69" s="168"/>
      <c r="P69" s="168"/>
      <c r="Q69" s="168"/>
      <c r="R69" s="168"/>
      <c r="S69" s="168"/>
      <c r="T69" s="168"/>
      <c r="U69" s="168"/>
      <c r="V69" s="168"/>
      <c r="W69" s="168"/>
      <c r="X69" s="168"/>
      <c r="Y69" s="168"/>
    </row>
    <row r="70" spans="1:25">
      <c r="G70" s="168"/>
      <c r="H70" s="168"/>
      <c r="I70" s="168"/>
      <c r="J70" s="168"/>
      <c r="K70" s="168"/>
      <c r="L70" s="168"/>
      <c r="M70" s="168"/>
      <c r="N70" s="168"/>
      <c r="O70" s="168"/>
      <c r="P70" s="168"/>
      <c r="Q70" s="168"/>
      <c r="R70" s="168"/>
      <c r="S70" s="168"/>
      <c r="T70" s="168"/>
      <c r="U70" s="168"/>
      <c r="V70" s="168"/>
      <c r="W70" s="168"/>
      <c r="X70" s="168"/>
      <c r="Y70" s="168"/>
    </row>
    <row r="71" spans="1:25">
      <c r="G71" s="168"/>
      <c r="H71" s="168"/>
      <c r="I71" s="168"/>
      <c r="J71" s="168"/>
      <c r="K71" s="168"/>
      <c r="L71" s="168"/>
      <c r="M71" s="168"/>
      <c r="N71" s="168"/>
      <c r="O71" s="168"/>
      <c r="P71" s="168"/>
      <c r="Q71" s="168"/>
      <c r="R71" s="168"/>
      <c r="S71" s="168"/>
      <c r="T71" s="168"/>
      <c r="U71" s="168"/>
      <c r="V71" s="168"/>
      <c r="W71" s="168"/>
      <c r="X71" s="168"/>
      <c r="Y71" s="168"/>
    </row>
    <row r="72" spans="1:25">
      <c r="G72" s="168"/>
      <c r="H72" s="168"/>
      <c r="I72" s="168"/>
      <c r="J72" s="168"/>
      <c r="K72" s="168"/>
      <c r="L72" s="168"/>
      <c r="M72" s="168"/>
      <c r="N72" s="168"/>
      <c r="O72" s="168"/>
      <c r="P72" s="168"/>
      <c r="Q72" s="168"/>
      <c r="R72" s="168"/>
      <c r="S72" s="168"/>
      <c r="T72" s="168"/>
      <c r="U72" s="168"/>
      <c r="V72" s="168"/>
      <c r="W72" s="168"/>
      <c r="X72" s="168"/>
      <c r="Y72" s="168"/>
    </row>
    <row r="73" spans="1:25">
      <c r="G73" s="168"/>
      <c r="H73" s="168"/>
      <c r="I73" s="168"/>
      <c r="J73" s="168"/>
      <c r="K73" s="168"/>
      <c r="L73" s="168"/>
      <c r="M73" s="168"/>
      <c r="N73" s="168"/>
      <c r="O73" s="168"/>
      <c r="P73" s="168"/>
      <c r="Q73" s="168"/>
      <c r="R73" s="168"/>
      <c r="S73" s="168"/>
      <c r="T73" s="168"/>
      <c r="U73" s="168"/>
      <c r="V73" s="168"/>
      <c r="W73" s="168"/>
      <c r="X73" s="168"/>
      <c r="Y73" s="168"/>
    </row>
    <row r="74" spans="1:25">
      <c r="G74" s="168"/>
      <c r="H74" s="168"/>
      <c r="I74" s="168"/>
      <c r="J74" s="168"/>
      <c r="K74" s="168"/>
      <c r="L74" s="168"/>
      <c r="M74" s="168"/>
      <c r="N74" s="168"/>
      <c r="O74" s="168"/>
      <c r="P74" s="168"/>
      <c r="Q74" s="168"/>
      <c r="R74" s="168"/>
      <c r="S74" s="168"/>
      <c r="T74" s="168"/>
      <c r="U74" s="168"/>
      <c r="V74" s="168"/>
      <c r="W74" s="168"/>
      <c r="X74" s="168"/>
      <c r="Y74" s="168"/>
    </row>
    <row r="75" spans="1:25">
      <c r="G75" s="168"/>
      <c r="H75" s="168"/>
      <c r="I75" s="168"/>
      <c r="J75" s="168"/>
      <c r="K75" s="168"/>
      <c r="L75" s="168"/>
      <c r="M75" s="168"/>
      <c r="N75" s="168"/>
      <c r="O75" s="168"/>
      <c r="P75" s="168"/>
      <c r="Q75" s="168"/>
      <c r="R75" s="168"/>
      <c r="S75" s="168"/>
      <c r="T75" s="168"/>
      <c r="U75" s="168"/>
      <c r="V75" s="168"/>
      <c r="W75" s="168"/>
      <c r="X75" s="168"/>
      <c r="Y75" s="168"/>
    </row>
    <row r="76" spans="1:25">
      <c r="A76" s="178"/>
      <c r="B76" s="168"/>
      <c r="C76" s="168"/>
      <c r="D76" s="168"/>
      <c r="E76" s="168"/>
      <c r="F76" s="721"/>
      <c r="G76" s="168"/>
      <c r="H76" s="168"/>
      <c r="I76" s="168"/>
      <c r="J76" s="168"/>
      <c r="K76" s="168"/>
      <c r="L76" s="168"/>
      <c r="M76" s="168"/>
      <c r="N76" s="168"/>
      <c r="O76" s="168"/>
      <c r="P76" s="168"/>
      <c r="Q76" s="168"/>
      <c r="R76" s="168"/>
      <c r="S76" s="168"/>
      <c r="T76" s="168"/>
      <c r="U76" s="168"/>
      <c r="V76" s="168"/>
      <c r="W76" s="168"/>
      <c r="X76" s="168"/>
      <c r="Y76" s="168"/>
    </row>
    <row r="77" spans="1:25">
      <c r="A77" s="178"/>
      <c r="B77" s="168"/>
      <c r="C77" s="168"/>
      <c r="D77" s="168"/>
      <c r="E77" s="168"/>
      <c r="F77" s="721"/>
      <c r="G77" s="168"/>
      <c r="H77" s="168"/>
      <c r="I77" s="168"/>
      <c r="J77" s="168"/>
      <c r="K77" s="168"/>
      <c r="L77" s="168"/>
      <c r="M77" s="168"/>
      <c r="N77" s="168"/>
      <c r="O77" s="168"/>
      <c r="P77" s="168"/>
      <c r="Q77" s="168"/>
      <c r="R77" s="168"/>
      <c r="S77" s="168"/>
      <c r="T77" s="168"/>
      <c r="U77" s="168"/>
      <c r="V77" s="168"/>
      <c r="W77" s="168"/>
      <c r="X77" s="168"/>
      <c r="Y77" s="168"/>
    </row>
    <row r="78" spans="1:25">
      <c r="A78" s="178"/>
      <c r="B78" s="168"/>
      <c r="C78" s="168"/>
      <c r="D78" s="168"/>
      <c r="E78" s="168"/>
      <c r="F78" s="721"/>
      <c r="G78" s="168"/>
      <c r="H78" s="168"/>
      <c r="I78" s="168"/>
      <c r="J78" s="168"/>
      <c r="K78" s="168"/>
      <c r="L78" s="168"/>
      <c r="M78" s="168"/>
      <c r="N78" s="168"/>
      <c r="O78" s="168"/>
      <c r="P78" s="168"/>
      <c r="Q78" s="168"/>
      <c r="R78" s="168"/>
      <c r="S78" s="168"/>
      <c r="T78" s="168"/>
      <c r="U78" s="168"/>
      <c r="V78" s="168"/>
      <c r="W78" s="168"/>
      <c r="X78" s="168"/>
      <c r="Y78" s="168"/>
    </row>
    <row r="79" spans="1:25">
      <c r="A79" s="178"/>
      <c r="B79" s="168"/>
      <c r="C79" s="168"/>
      <c r="D79" s="168"/>
      <c r="E79" s="168"/>
      <c r="F79" s="721"/>
      <c r="G79" s="168"/>
      <c r="H79" s="168"/>
      <c r="I79" s="168"/>
      <c r="J79" s="168"/>
      <c r="K79" s="168"/>
      <c r="L79" s="168"/>
      <c r="M79" s="168"/>
      <c r="N79" s="168"/>
      <c r="O79" s="168"/>
      <c r="P79" s="168"/>
      <c r="Q79" s="168"/>
      <c r="R79" s="168"/>
      <c r="S79" s="168"/>
      <c r="T79" s="168"/>
      <c r="U79" s="168"/>
      <c r="V79" s="168"/>
      <c r="W79" s="168"/>
      <c r="X79" s="168"/>
      <c r="Y79" s="168"/>
    </row>
    <row r="80" spans="1:25">
      <c r="A80" s="178"/>
      <c r="B80" s="168"/>
      <c r="C80" s="168"/>
      <c r="D80" s="168"/>
      <c r="E80" s="168"/>
      <c r="F80" s="721"/>
      <c r="G80" s="168"/>
      <c r="H80" s="168"/>
      <c r="I80" s="168"/>
      <c r="J80" s="168"/>
      <c r="K80" s="168"/>
      <c r="L80" s="168"/>
      <c r="M80" s="168"/>
      <c r="N80" s="168"/>
      <c r="O80" s="168"/>
      <c r="P80" s="168"/>
      <c r="Q80" s="168"/>
      <c r="R80" s="168"/>
      <c r="S80" s="168"/>
      <c r="T80" s="168"/>
      <c r="U80" s="168"/>
      <c r="V80" s="168"/>
      <c r="W80" s="168"/>
      <c r="X80" s="168"/>
      <c r="Y80" s="168"/>
    </row>
    <row r="81" spans="1:25">
      <c r="A81" s="178"/>
      <c r="B81" s="168"/>
      <c r="C81" s="168"/>
      <c r="D81" s="168"/>
      <c r="E81" s="168"/>
      <c r="F81" s="721"/>
      <c r="G81" s="168"/>
      <c r="H81" s="168"/>
      <c r="I81" s="168"/>
      <c r="J81" s="168"/>
      <c r="K81" s="168"/>
      <c r="L81" s="168"/>
      <c r="M81" s="168"/>
      <c r="N81" s="168"/>
      <c r="O81" s="168"/>
      <c r="P81" s="168"/>
      <c r="Q81" s="168"/>
      <c r="R81" s="168"/>
      <c r="S81" s="168"/>
      <c r="T81" s="168"/>
      <c r="U81" s="168"/>
      <c r="V81" s="168"/>
      <c r="W81" s="168"/>
      <c r="X81" s="168"/>
      <c r="Y81" s="168"/>
    </row>
    <row r="82" spans="1:25">
      <c r="A82" s="178"/>
      <c r="B82" s="168"/>
      <c r="C82" s="168"/>
      <c r="D82" s="168"/>
      <c r="E82" s="168"/>
      <c r="F82" s="721"/>
      <c r="G82" s="168"/>
      <c r="H82" s="168"/>
      <c r="I82" s="168"/>
      <c r="J82" s="168"/>
      <c r="K82" s="168"/>
      <c r="L82" s="168"/>
      <c r="M82" s="168"/>
      <c r="N82" s="168"/>
      <c r="O82" s="168"/>
      <c r="P82" s="168"/>
      <c r="Q82" s="168"/>
      <c r="R82" s="168"/>
      <c r="S82" s="168"/>
      <c r="T82" s="168"/>
      <c r="U82" s="168"/>
      <c r="V82" s="168"/>
      <c r="W82" s="168"/>
      <c r="X82" s="168"/>
      <c r="Y82" s="168"/>
    </row>
    <row r="83" spans="1:25">
      <c r="A83" s="178"/>
      <c r="B83" s="168"/>
      <c r="C83" s="168"/>
      <c r="D83" s="168"/>
      <c r="E83" s="168"/>
      <c r="F83" s="721"/>
      <c r="G83" s="168"/>
      <c r="H83" s="168"/>
      <c r="I83" s="168"/>
      <c r="J83" s="168"/>
      <c r="K83" s="168"/>
      <c r="L83" s="168"/>
      <c r="M83" s="168"/>
      <c r="N83" s="168"/>
      <c r="O83" s="168"/>
      <c r="P83" s="168"/>
      <c r="Q83" s="168"/>
      <c r="R83" s="168"/>
      <c r="S83" s="168"/>
      <c r="T83" s="168"/>
      <c r="U83" s="168"/>
      <c r="V83" s="168"/>
      <c r="W83" s="168"/>
      <c r="X83" s="168"/>
      <c r="Y83" s="168"/>
    </row>
    <row r="84" spans="1:25">
      <c r="A84" s="178"/>
      <c r="B84" s="168"/>
      <c r="C84" s="168"/>
      <c r="D84" s="168"/>
      <c r="E84" s="168"/>
      <c r="F84" s="721"/>
      <c r="G84" s="168"/>
      <c r="H84" s="168"/>
      <c r="I84" s="168"/>
      <c r="J84" s="168"/>
      <c r="K84" s="168"/>
      <c r="L84" s="168"/>
      <c r="M84" s="168"/>
      <c r="N84" s="168"/>
      <c r="O84" s="168"/>
      <c r="P84" s="168"/>
      <c r="Q84" s="168"/>
      <c r="R84" s="168"/>
      <c r="S84" s="168"/>
      <c r="T84" s="168"/>
      <c r="U84" s="168"/>
      <c r="V84" s="168"/>
      <c r="W84" s="168"/>
      <c r="X84" s="168"/>
      <c r="Y84" s="168"/>
    </row>
    <row r="85" spans="1:25">
      <c r="A85" s="178"/>
      <c r="B85" s="168"/>
      <c r="C85" s="168"/>
      <c r="D85" s="168"/>
      <c r="E85" s="168"/>
      <c r="F85" s="721"/>
      <c r="G85" s="168"/>
      <c r="H85" s="168"/>
      <c r="I85" s="168"/>
      <c r="J85" s="168"/>
      <c r="K85" s="168"/>
      <c r="L85" s="168"/>
      <c r="M85" s="168"/>
      <c r="N85" s="168"/>
      <c r="O85" s="168"/>
      <c r="P85" s="168"/>
      <c r="Q85" s="168"/>
      <c r="R85" s="168"/>
      <c r="S85" s="168"/>
      <c r="T85" s="168"/>
      <c r="U85" s="168"/>
      <c r="V85" s="168"/>
      <c r="W85" s="168"/>
      <c r="X85" s="168"/>
      <c r="Y85" s="168"/>
    </row>
    <row r="86" spans="1:25">
      <c r="A86" s="178"/>
      <c r="B86" s="168"/>
      <c r="C86" s="168"/>
      <c r="D86" s="168"/>
      <c r="E86" s="168"/>
      <c r="F86" s="721"/>
      <c r="G86" s="168"/>
      <c r="H86" s="168"/>
      <c r="I86" s="168"/>
      <c r="J86" s="168"/>
      <c r="K86" s="168"/>
      <c r="L86" s="168"/>
      <c r="M86" s="168"/>
      <c r="N86" s="168"/>
      <c r="O86" s="168"/>
      <c r="P86" s="168"/>
      <c r="Q86" s="168"/>
      <c r="R86" s="168"/>
      <c r="S86" s="168"/>
      <c r="T86" s="168"/>
      <c r="U86" s="168"/>
      <c r="V86" s="168"/>
      <c r="W86" s="168"/>
      <c r="X86" s="168"/>
      <c r="Y86" s="168"/>
    </row>
    <row r="87" spans="1:25">
      <c r="A87" s="178"/>
      <c r="B87" s="168"/>
      <c r="C87" s="168"/>
      <c r="D87" s="168"/>
      <c r="E87" s="168"/>
      <c r="F87" s="721"/>
      <c r="G87" s="168"/>
      <c r="H87" s="168"/>
      <c r="I87" s="168"/>
      <c r="J87" s="168"/>
      <c r="K87" s="168"/>
      <c r="L87" s="168"/>
      <c r="M87" s="168"/>
      <c r="N87" s="168"/>
      <c r="O87" s="168"/>
      <c r="P87" s="168"/>
      <c r="Q87" s="168"/>
      <c r="R87" s="168"/>
      <c r="S87" s="168"/>
      <c r="T87" s="168"/>
      <c r="U87" s="168"/>
      <c r="V87" s="168"/>
      <c r="W87" s="168"/>
      <c r="X87" s="168"/>
      <c r="Y87" s="168"/>
    </row>
    <row r="88" spans="1:25">
      <c r="A88" s="178"/>
      <c r="B88" s="168"/>
      <c r="C88" s="168"/>
      <c r="D88" s="168"/>
      <c r="E88" s="168"/>
      <c r="F88" s="721"/>
      <c r="G88" s="168"/>
      <c r="H88" s="168"/>
      <c r="I88" s="168"/>
      <c r="J88" s="168"/>
      <c r="K88" s="168"/>
      <c r="L88" s="168"/>
      <c r="M88" s="168"/>
      <c r="N88" s="168"/>
      <c r="O88" s="168"/>
      <c r="P88" s="168"/>
      <c r="Q88" s="168"/>
      <c r="R88" s="168"/>
      <c r="S88" s="168"/>
      <c r="T88" s="168"/>
      <c r="U88" s="168"/>
      <c r="V88" s="168"/>
      <c r="W88" s="168"/>
      <c r="X88" s="168"/>
      <c r="Y88" s="168"/>
    </row>
    <row r="89" spans="1:25">
      <c r="A89" s="178"/>
      <c r="B89" s="168"/>
      <c r="C89" s="168"/>
      <c r="D89" s="168"/>
      <c r="E89" s="168"/>
      <c r="F89" s="721"/>
      <c r="G89" s="168"/>
      <c r="H89" s="168"/>
      <c r="I89" s="168"/>
      <c r="J89" s="168"/>
      <c r="K89" s="168"/>
      <c r="L89" s="168"/>
      <c r="M89" s="168"/>
      <c r="N89" s="168"/>
      <c r="O89" s="168"/>
      <c r="P89" s="168"/>
      <c r="Q89" s="168"/>
      <c r="R89" s="168"/>
      <c r="S89" s="168"/>
      <c r="T89" s="168"/>
      <c r="U89" s="168"/>
      <c r="V89" s="168"/>
      <c r="W89" s="168"/>
      <c r="X89" s="168"/>
      <c r="Y89" s="168"/>
    </row>
    <row r="90" spans="1:25">
      <c r="A90" s="178"/>
      <c r="B90" s="168"/>
      <c r="C90" s="168"/>
      <c r="D90" s="168"/>
      <c r="E90" s="168"/>
      <c r="F90" s="721"/>
      <c r="G90" s="168"/>
      <c r="H90" s="168"/>
      <c r="I90" s="168"/>
      <c r="J90" s="168"/>
      <c r="K90" s="168"/>
      <c r="L90" s="168"/>
      <c r="M90" s="168"/>
      <c r="N90" s="168"/>
      <c r="O90" s="168"/>
      <c r="P90" s="168"/>
      <c r="Q90" s="168"/>
      <c r="R90" s="168"/>
      <c r="S90" s="168"/>
      <c r="T90" s="168"/>
      <c r="U90" s="168"/>
      <c r="V90" s="168"/>
      <c r="W90" s="168"/>
      <c r="X90" s="168"/>
      <c r="Y90" s="168"/>
    </row>
    <row r="91" spans="1:25">
      <c r="A91" s="178"/>
      <c r="B91" s="168"/>
      <c r="C91" s="168"/>
      <c r="D91" s="168"/>
      <c r="E91" s="168"/>
      <c r="F91" s="721"/>
      <c r="G91" s="168"/>
      <c r="H91" s="168"/>
      <c r="I91" s="168"/>
      <c r="J91" s="168"/>
      <c r="K91" s="168"/>
      <c r="L91" s="168"/>
      <c r="M91" s="168"/>
      <c r="N91" s="168"/>
      <c r="O91" s="168"/>
      <c r="P91" s="168"/>
      <c r="Q91" s="168"/>
      <c r="R91" s="168"/>
      <c r="S91" s="168"/>
      <c r="T91" s="168"/>
      <c r="U91" s="168"/>
      <c r="V91" s="168"/>
      <c r="W91" s="168"/>
      <c r="X91" s="168"/>
      <c r="Y91" s="168"/>
    </row>
    <row r="92" spans="1:25">
      <c r="A92" s="178"/>
      <c r="B92" s="168"/>
      <c r="C92" s="168"/>
      <c r="D92" s="168"/>
      <c r="E92" s="168"/>
      <c r="F92" s="721"/>
      <c r="G92" s="168"/>
      <c r="H92" s="168"/>
      <c r="I92" s="168"/>
      <c r="J92" s="168"/>
      <c r="K92" s="168"/>
      <c r="L92" s="168"/>
      <c r="M92" s="168"/>
      <c r="N92" s="168"/>
      <c r="O92" s="168"/>
      <c r="P92" s="168"/>
      <c r="Q92" s="168"/>
      <c r="R92" s="168"/>
      <c r="S92" s="168"/>
      <c r="T92" s="168"/>
      <c r="U92" s="168"/>
      <c r="V92" s="168"/>
      <c r="W92" s="168"/>
      <c r="X92" s="168"/>
      <c r="Y92" s="168"/>
    </row>
    <row r="93" spans="1:25">
      <c r="A93" s="178"/>
      <c r="B93" s="168"/>
      <c r="C93" s="168"/>
      <c r="D93" s="168"/>
      <c r="E93" s="168"/>
      <c r="F93" s="721"/>
      <c r="G93" s="168"/>
      <c r="H93" s="168"/>
      <c r="I93" s="168"/>
      <c r="J93" s="168"/>
      <c r="K93" s="168"/>
      <c r="L93" s="168"/>
      <c r="M93" s="168"/>
      <c r="N93" s="168"/>
      <c r="O93" s="168"/>
      <c r="P93" s="168"/>
      <c r="Q93" s="168"/>
      <c r="R93" s="168"/>
      <c r="S93" s="168"/>
      <c r="T93" s="168"/>
      <c r="U93" s="168"/>
      <c r="V93" s="168"/>
      <c r="W93" s="168"/>
      <c r="X93" s="168"/>
      <c r="Y93" s="168"/>
    </row>
    <row r="94" spans="1:25">
      <c r="A94" s="178"/>
      <c r="B94" s="168"/>
      <c r="C94" s="168"/>
      <c r="D94" s="168"/>
      <c r="E94" s="168"/>
      <c r="F94" s="721"/>
      <c r="G94" s="168"/>
      <c r="H94" s="168"/>
      <c r="I94" s="168"/>
      <c r="J94" s="168"/>
      <c r="K94" s="168"/>
      <c r="L94" s="168"/>
      <c r="M94" s="168"/>
      <c r="N94" s="168"/>
      <c r="O94" s="168"/>
      <c r="P94" s="168"/>
      <c r="Q94" s="168"/>
      <c r="R94" s="168"/>
      <c r="S94" s="168"/>
      <c r="T94" s="168"/>
      <c r="U94" s="168"/>
      <c r="V94" s="168"/>
      <c r="W94" s="168"/>
      <c r="X94" s="168"/>
      <c r="Y94" s="168"/>
    </row>
    <row r="95" spans="1:25">
      <c r="A95" s="178"/>
      <c r="B95" s="168"/>
      <c r="C95" s="168"/>
      <c r="D95" s="168"/>
      <c r="E95" s="168"/>
      <c r="F95" s="721"/>
      <c r="G95" s="168"/>
      <c r="H95" s="168"/>
      <c r="I95" s="168"/>
      <c r="J95" s="168"/>
      <c r="K95" s="168"/>
      <c r="L95" s="168"/>
      <c r="M95" s="168"/>
      <c r="N95" s="168"/>
      <c r="O95" s="168"/>
      <c r="P95" s="168"/>
      <c r="Q95" s="168"/>
      <c r="R95" s="168"/>
      <c r="S95" s="168"/>
      <c r="T95" s="168"/>
      <c r="U95" s="168"/>
      <c r="V95" s="168"/>
      <c r="W95" s="168"/>
      <c r="X95" s="168"/>
      <c r="Y95" s="168"/>
    </row>
    <row r="96" spans="1:25">
      <c r="A96" s="178"/>
      <c r="B96" s="168"/>
      <c r="C96" s="168"/>
      <c r="D96" s="168"/>
      <c r="E96" s="168"/>
      <c r="F96" s="721"/>
      <c r="G96" s="168"/>
      <c r="H96" s="168"/>
      <c r="I96" s="168"/>
      <c r="J96" s="168"/>
      <c r="K96" s="168"/>
      <c r="L96" s="168"/>
      <c r="M96" s="168"/>
      <c r="N96" s="168"/>
      <c r="O96" s="168"/>
      <c r="P96" s="168"/>
      <c r="Q96" s="168"/>
      <c r="R96" s="168"/>
      <c r="S96" s="168"/>
      <c r="T96" s="168"/>
      <c r="U96" s="168"/>
      <c r="V96" s="168"/>
      <c r="W96" s="168"/>
      <c r="X96" s="168"/>
      <c r="Y96" s="168"/>
    </row>
    <row r="97" spans="1:25">
      <c r="A97" s="178"/>
      <c r="B97" s="168"/>
      <c r="C97" s="168"/>
      <c r="D97" s="168"/>
      <c r="E97" s="168"/>
      <c r="F97" s="721"/>
      <c r="G97" s="168"/>
      <c r="H97" s="168"/>
      <c r="I97" s="168"/>
      <c r="J97" s="168"/>
      <c r="K97" s="168"/>
      <c r="L97" s="168"/>
      <c r="M97" s="168"/>
      <c r="N97" s="168"/>
      <c r="O97" s="168"/>
      <c r="P97" s="168"/>
      <c r="Q97" s="168"/>
      <c r="R97" s="168"/>
      <c r="S97" s="168"/>
      <c r="T97" s="168"/>
      <c r="U97" s="168"/>
      <c r="V97" s="168"/>
      <c r="W97" s="168"/>
      <c r="X97" s="168"/>
      <c r="Y97" s="168"/>
    </row>
    <row r="98" spans="1:25">
      <c r="A98" s="178"/>
      <c r="B98" s="168"/>
      <c r="C98" s="168"/>
      <c r="D98" s="168"/>
      <c r="E98" s="168"/>
      <c r="F98" s="721"/>
      <c r="G98" s="168"/>
      <c r="H98" s="168"/>
      <c r="I98" s="168"/>
      <c r="J98" s="168"/>
      <c r="K98" s="168"/>
      <c r="L98" s="168"/>
      <c r="M98" s="168"/>
      <c r="N98" s="168"/>
      <c r="O98" s="168"/>
      <c r="P98" s="168"/>
      <c r="Q98" s="168"/>
      <c r="R98" s="168"/>
      <c r="S98" s="168"/>
      <c r="T98" s="168"/>
      <c r="U98" s="168"/>
      <c r="V98" s="168"/>
      <c r="W98" s="168"/>
      <c r="X98" s="168"/>
      <c r="Y98" s="168"/>
    </row>
    <row r="99" spans="1:25">
      <c r="A99" s="178"/>
      <c r="B99" s="168"/>
      <c r="C99" s="168"/>
      <c r="D99" s="168"/>
      <c r="E99" s="168"/>
      <c r="F99" s="721"/>
      <c r="G99" s="168"/>
      <c r="H99" s="168"/>
      <c r="I99" s="168"/>
      <c r="J99" s="168"/>
      <c r="K99" s="168"/>
      <c r="L99" s="168"/>
      <c r="M99" s="168"/>
      <c r="N99" s="168"/>
      <c r="O99" s="168"/>
      <c r="P99" s="168"/>
      <c r="Q99" s="168"/>
      <c r="R99" s="168"/>
      <c r="S99" s="168"/>
      <c r="T99" s="168"/>
      <c r="U99" s="168"/>
      <c r="V99" s="168"/>
      <c r="W99" s="168"/>
      <c r="X99" s="168"/>
      <c r="Y99" s="168"/>
    </row>
    <row r="100" spans="1:25">
      <c r="A100" s="178"/>
      <c r="B100" s="168"/>
      <c r="C100" s="168"/>
      <c r="D100" s="168"/>
      <c r="E100" s="168"/>
      <c r="F100" s="721"/>
      <c r="G100" s="168"/>
      <c r="H100" s="168"/>
      <c r="I100" s="168"/>
      <c r="J100" s="168"/>
      <c r="K100" s="168"/>
      <c r="L100" s="168"/>
      <c r="M100" s="168"/>
      <c r="N100" s="168"/>
      <c r="O100" s="168"/>
      <c r="P100" s="168"/>
      <c r="Q100" s="168"/>
      <c r="R100" s="168"/>
      <c r="S100" s="168"/>
      <c r="T100" s="168"/>
      <c r="U100" s="168"/>
      <c r="V100" s="168"/>
      <c r="W100" s="168"/>
      <c r="X100" s="168"/>
      <c r="Y100" s="168"/>
    </row>
    <row r="101" spans="1:25">
      <c r="A101" s="178"/>
      <c r="B101" s="168"/>
      <c r="C101" s="168"/>
      <c r="D101" s="168"/>
      <c r="E101" s="168"/>
      <c r="F101" s="721"/>
      <c r="G101" s="168"/>
      <c r="H101" s="168"/>
      <c r="I101" s="168"/>
      <c r="J101" s="168"/>
      <c r="K101" s="168"/>
      <c r="L101" s="168"/>
      <c r="M101" s="168"/>
      <c r="N101" s="168"/>
      <c r="O101" s="168"/>
      <c r="P101" s="168"/>
      <c r="Q101" s="168"/>
      <c r="R101" s="168"/>
      <c r="S101" s="168"/>
      <c r="T101" s="168"/>
      <c r="U101" s="168"/>
      <c r="V101" s="168"/>
      <c r="W101" s="168"/>
      <c r="X101" s="168"/>
      <c r="Y101" s="168"/>
    </row>
    <row r="102" spans="1:25">
      <c r="A102" s="178"/>
      <c r="B102" s="168"/>
      <c r="C102" s="168"/>
      <c r="D102" s="168"/>
      <c r="E102" s="168"/>
      <c r="F102" s="721"/>
      <c r="G102" s="168"/>
      <c r="H102" s="168"/>
      <c r="I102" s="168"/>
      <c r="J102" s="168"/>
      <c r="K102" s="168"/>
      <c r="L102" s="168"/>
      <c r="M102" s="168"/>
      <c r="N102" s="168"/>
      <c r="O102" s="168"/>
      <c r="P102" s="168"/>
      <c r="Q102" s="168"/>
      <c r="R102" s="168"/>
      <c r="S102" s="168"/>
      <c r="T102" s="168"/>
      <c r="U102" s="168"/>
      <c r="V102" s="168"/>
      <c r="W102" s="168"/>
      <c r="X102" s="168"/>
      <c r="Y102" s="168"/>
    </row>
    <row r="103" spans="1:25">
      <c r="A103" s="178"/>
      <c r="B103" s="168"/>
      <c r="C103" s="168"/>
      <c r="D103" s="168"/>
      <c r="E103" s="168"/>
      <c r="F103" s="721"/>
      <c r="G103" s="168"/>
      <c r="H103" s="168"/>
      <c r="I103" s="168"/>
      <c r="J103" s="168"/>
      <c r="K103" s="168"/>
      <c r="L103" s="168"/>
      <c r="M103" s="168"/>
      <c r="N103" s="168"/>
      <c r="O103" s="168"/>
      <c r="P103" s="168"/>
      <c r="Q103" s="168"/>
      <c r="R103" s="168"/>
      <c r="S103" s="168"/>
      <c r="T103" s="168"/>
      <c r="U103" s="168"/>
      <c r="V103" s="168"/>
      <c r="W103" s="168"/>
      <c r="X103" s="168"/>
      <c r="Y103" s="168"/>
    </row>
    <row r="104" spans="1:25">
      <c r="A104" s="178"/>
      <c r="B104" s="168"/>
      <c r="C104" s="168"/>
      <c r="D104" s="168"/>
      <c r="E104" s="168"/>
      <c r="F104" s="721"/>
      <c r="G104" s="168"/>
      <c r="H104" s="168"/>
      <c r="I104" s="168"/>
      <c r="J104" s="168"/>
      <c r="K104" s="168"/>
      <c r="L104" s="168"/>
      <c r="M104" s="168"/>
      <c r="N104" s="168"/>
      <c r="O104" s="168"/>
      <c r="P104" s="168"/>
      <c r="Q104" s="168"/>
      <c r="R104" s="168"/>
      <c r="S104" s="168"/>
      <c r="T104" s="168"/>
      <c r="U104" s="168"/>
      <c r="V104" s="168"/>
      <c r="W104" s="168"/>
      <c r="X104" s="168"/>
      <c r="Y104" s="168"/>
    </row>
    <row r="225" spans="1:25" s="177" customFormat="1">
      <c r="A225" s="169"/>
      <c r="B225" s="167"/>
      <c r="C225" s="167"/>
      <c r="D225" s="167"/>
      <c r="E225" s="167"/>
      <c r="F225" s="715"/>
      <c r="G225" s="167"/>
      <c r="H225" s="167"/>
      <c r="I225" s="167"/>
      <c r="J225" s="167"/>
      <c r="K225" s="167"/>
      <c r="L225" s="167"/>
      <c r="M225" s="167"/>
      <c r="N225" s="167"/>
      <c r="O225" s="167"/>
      <c r="P225" s="167"/>
      <c r="Q225" s="167"/>
      <c r="R225" s="167"/>
      <c r="S225" s="167"/>
      <c r="T225" s="167"/>
      <c r="U225" s="167"/>
      <c r="V225" s="167"/>
      <c r="W225" s="167"/>
      <c r="X225" s="167"/>
      <c r="Y225" s="167"/>
    </row>
    <row r="226" spans="1:25" s="177" customFormat="1">
      <c r="A226" s="169"/>
      <c r="B226" s="167"/>
      <c r="C226" s="167"/>
      <c r="D226" s="167"/>
      <c r="E226" s="167"/>
      <c r="F226" s="715"/>
      <c r="G226" s="167"/>
      <c r="H226" s="167"/>
      <c r="I226" s="167"/>
      <c r="J226" s="167"/>
      <c r="K226" s="167"/>
      <c r="L226" s="167"/>
      <c r="M226" s="167"/>
      <c r="N226" s="167"/>
      <c r="O226" s="167"/>
      <c r="P226" s="167"/>
      <c r="Q226" s="167"/>
      <c r="R226" s="167"/>
      <c r="S226" s="167"/>
      <c r="T226" s="167"/>
      <c r="U226" s="167"/>
      <c r="V226" s="167"/>
      <c r="W226" s="167"/>
      <c r="X226" s="167"/>
      <c r="Y226" s="167"/>
    </row>
    <row r="227" spans="1:25" s="177" customFormat="1">
      <c r="A227" s="169"/>
      <c r="B227" s="167"/>
      <c r="C227" s="167"/>
      <c r="D227" s="167"/>
      <c r="E227" s="167"/>
      <c r="F227" s="715"/>
      <c r="G227" s="167"/>
      <c r="H227" s="167"/>
      <c r="I227" s="167"/>
      <c r="J227" s="167"/>
      <c r="K227" s="167"/>
      <c r="L227" s="167"/>
      <c r="M227" s="167"/>
      <c r="N227" s="167"/>
      <c r="O227" s="167"/>
      <c r="P227" s="167"/>
      <c r="Q227" s="167"/>
      <c r="R227" s="167"/>
      <c r="S227" s="167"/>
      <c r="T227" s="167"/>
      <c r="U227" s="167"/>
      <c r="V227" s="167"/>
      <c r="W227" s="167"/>
      <c r="X227" s="167"/>
      <c r="Y227" s="167"/>
    </row>
    <row r="228" spans="1:25" s="177" customFormat="1">
      <c r="A228" s="169"/>
      <c r="B228" s="167"/>
      <c r="C228" s="167"/>
      <c r="D228" s="167"/>
      <c r="E228" s="167"/>
      <c r="F228" s="715"/>
      <c r="G228" s="167"/>
      <c r="H228" s="167"/>
      <c r="I228" s="167"/>
      <c r="J228" s="167"/>
      <c r="K228" s="167"/>
      <c r="L228" s="167"/>
      <c r="M228" s="167"/>
      <c r="N228" s="167"/>
      <c r="O228" s="167"/>
      <c r="P228" s="167"/>
      <c r="Q228" s="167"/>
      <c r="R228" s="167"/>
      <c r="S228" s="167"/>
      <c r="T228" s="167"/>
      <c r="U228" s="167"/>
      <c r="V228" s="167"/>
      <c r="W228" s="167"/>
      <c r="X228" s="167"/>
      <c r="Y228" s="167"/>
    </row>
    <row r="229" spans="1:25" s="177" customFormat="1">
      <c r="A229" s="169"/>
      <c r="B229" s="167"/>
      <c r="C229" s="167"/>
      <c r="D229" s="167"/>
      <c r="E229" s="167"/>
      <c r="F229" s="715"/>
      <c r="G229" s="167"/>
      <c r="H229" s="167"/>
      <c r="I229" s="167"/>
      <c r="J229" s="167"/>
      <c r="K229" s="167"/>
      <c r="L229" s="167"/>
      <c r="M229" s="167"/>
      <c r="N229" s="167"/>
      <c r="O229" s="167"/>
      <c r="P229" s="167"/>
      <c r="Q229" s="167"/>
      <c r="R229" s="167"/>
      <c r="S229" s="167"/>
      <c r="T229" s="167"/>
      <c r="U229" s="167"/>
      <c r="V229" s="167"/>
      <c r="W229" s="167"/>
      <c r="X229" s="167"/>
      <c r="Y229" s="167"/>
    </row>
    <row r="230" spans="1:25" s="177" customFormat="1">
      <c r="A230" s="169"/>
      <c r="B230" s="167"/>
      <c r="C230" s="167"/>
      <c r="D230" s="167"/>
      <c r="E230" s="167"/>
      <c r="F230" s="715"/>
      <c r="G230" s="167"/>
      <c r="H230" s="167"/>
      <c r="I230" s="167"/>
      <c r="J230" s="167"/>
      <c r="K230" s="167"/>
      <c r="L230" s="167"/>
      <c r="M230" s="167"/>
      <c r="N230" s="167"/>
      <c r="O230" s="167"/>
      <c r="P230" s="167"/>
      <c r="Q230" s="167"/>
      <c r="R230" s="167"/>
      <c r="S230" s="167"/>
      <c r="T230" s="167"/>
      <c r="U230" s="167"/>
      <c r="V230" s="167"/>
      <c r="W230" s="167"/>
      <c r="X230" s="167"/>
      <c r="Y230" s="167"/>
    </row>
    <row r="231" spans="1:25" s="177" customFormat="1">
      <c r="A231" s="169"/>
      <c r="B231" s="167"/>
      <c r="C231" s="167"/>
      <c r="D231" s="167"/>
      <c r="E231" s="167"/>
      <c r="F231" s="715"/>
      <c r="G231" s="167"/>
      <c r="H231" s="167"/>
      <c r="I231" s="167"/>
      <c r="J231" s="167"/>
      <c r="K231" s="167"/>
      <c r="L231" s="167"/>
      <c r="M231" s="167"/>
      <c r="N231" s="167"/>
      <c r="O231" s="167"/>
      <c r="P231" s="167"/>
      <c r="Q231" s="167"/>
      <c r="R231" s="167"/>
      <c r="S231" s="167"/>
      <c r="T231" s="167"/>
      <c r="U231" s="167"/>
      <c r="V231" s="167"/>
      <c r="W231" s="167"/>
      <c r="X231" s="167"/>
      <c r="Y231" s="167"/>
    </row>
    <row r="232" spans="1:25" s="177" customFormat="1">
      <c r="A232" s="169"/>
      <c r="B232" s="167"/>
      <c r="C232" s="167"/>
      <c r="D232" s="167"/>
      <c r="E232" s="167"/>
      <c r="F232" s="715"/>
      <c r="G232" s="167"/>
      <c r="H232" s="167"/>
      <c r="I232" s="167"/>
      <c r="J232" s="167"/>
      <c r="K232" s="167"/>
      <c r="L232" s="167"/>
      <c r="M232" s="167"/>
      <c r="N232" s="167"/>
      <c r="O232" s="167"/>
      <c r="P232" s="167"/>
      <c r="Q232" s="167"/>
      <c r="R232" s="167"/>
      <c r="S232" s="167"/>
      <c r="T232" s="167"/>
      <c r="U232" s="167"/>
      <c r="V232" s="167"/>
      <c r="W232" s="167"/>
      <c r="X232" s="167"/>
      <c r="Y232" s="167"/>
    </row>
    <row r="233" spans="1:25" s="177" customFormat="1">
      <c r="A233" s="169"/>
      <c r="B233" s="167"/>
      <c r="C233" s="167"/>
      <c r="D233" s="167"/>
      <c r="E233" s="167"/>
      <c r="F233" s="715"/>
      <c r="G233" s="167"/>
      <c r="H233" s="167"/>
      <c r="I233" s="167"/>
      <c r="J233" s="167"/>
      <c r="K233" s="167"/>
      <c r="L233" s="167"/>
      <c r="M233" s="167"/>
      <c r="N233" s="167"/>
      <c r="O233" s="167"/>
      <c r="P233" s="167"/>
      <c r="Q233" s="167"/>
      <c r="R233" s="167"/>
      <c r="S233" s="167"/>
      <c r="T233" s="167"/>
      <c r="U233" s="167"/>
      <c r="V233" s="167"/>
      <c r="W233" s="167"/>
      <c r="X233" s="167"/>
      <c r="Y233" s="167"/>
    </row>
    <row r="234" spans="1:25" s="177" customFormat="1">
      <c r="A234" s="169"/>
      <c r="B234" s="167"/>
      <c r="C234" s="167"/>
      <c r="D234" s="167"/>
      <c r="E234" s="167"/>
      <c r="F234" s="715"/>
      <c r="G234" s="167"/>
      <c r="H234" s="167"/>
      <c r="I234" s="167"/>
      <c r="J234" s="167"/>
      <c r="K234" s="167"/>
      <c r="L234" s="167"/>
      <c r="M234" s="167"/>
      <c r="N234" s="167"/>
      <c r="O234" s="167"/>
      <c r="P234" s="167"/>
      <c r="Q234" s="167"/>
      <c r="R234" s="167"/>
      <c r="S234" s="167"/>
      <c r="T234" s="167"/>
      <c r="U234" s="167"/>
      <c r="V234" s="167"/>
      <c r="W234" s="167"/>
      <c r="X234" s="167"/>
      <c r="Y234" s="167"/>
    </row>
    <row r="235" spans="1:25" s="177" customFormat="1">
      <c r="A235" s="169"/>
      <c r="B235" s="167"/>
      <c r="C235" s="167"/>
      <c r="D235" s="167"/>
      <c r="E235" s="167"/>
      <c r="F235" s="715"/>
      <c r="G235" s="167"/>
      <c r="H235" s="167"/>
      <c r="I235" s="167"/>
      <c r="J235" s="167"/>
      <c r="K235" s="167"/>
      <c r="L235" s="167"/>
      <c r="M235" s="167"/>
      <c r="N235" s="167"/>
      <c r="O235" s="167"/>
      <c r="P235" s="167"/>
      <c r="Q235" s="167"/>
      <c r="R235" s="167"/>
      <c r="S235" s="167"/>
      <c r="T235" s="167"/>
      <c r="U235" s="167"/>
      <c r="V235" s="167"/>
      <c r="W235" s="167"/>
      <c r="X235" s="167"/>
      <c r="Y235" s="167"/>
    </row>
  </sheetData>
  <mergeCells count="7">
    <mergeCell ref="C60:M60"/>
    <mergeCell ref="B3:E3"/>
    <mergeCell ref="B4:E4"/>
    <mergeCell ref="A1:Y1"/>
    <mergeCell ref="A2:Y2"/>
    <mergeCell ref="C58:M58"/>
    <mergeCell ref="C59:M59"/>
  </mergeCells>
  <phoneticPr fontId="86" type="noConversion"/>
  <pageMargins left="0.16" right="0.16" top="0.75" bottom="0.75" header="0.3" footer="0.3"/>
  <pageSetup paperSize="9" scale="40" orientation="landscape" verticalDpi="0" r:id="rId1"/>
  <ignoredErrors>
    <ignoredError sqref="I31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54">
    <tabColor theme="0"/>
    <pageSetUpPr fitToPage="1"/>
  </sheetPr>
  <dimension ref="A1:K19"/>
  <sheetViews>
    <sheetView showGridLines="0" view="pageBreakPreview" zoomScale="70" zoomScaleNormal="50" zoomScaleSheetLayoutView="70" workbookViewId="0">
      <selection activeCell="A4" sqref="A4:K4"/>
    </sheetView>
  </sheetViews>
  <sheetFormatPr defaultColWidth="10.6640625" defaultRowHeight="15.75"/>
  <cols>
    <col min="1" max="1" width="9.33203125" style="185" customWidth="1"/>
    <col min="2" max="2" width="37.33203125" style="185" bestFit="1" customWidth="1"/>
    <col min="3" max="3" width="21.83203125" style="185" customWidth="1"/>
    <col min="4" max="4" width="24" style="185" customWidth="1"/>
    <col min="5" max="5" width="24.1640625" style="185" customWidth="1"/>
    <col min="6" max="6" width="23.1640625" style="185" customWidth="1"/>
    <col min="7" max="7" width="28.33203125" style="185" customWidth="1"/>
    <col min="8" max="8" width="21.33203125" style="185" customWidth="1"/>
    <col min="9" max="9" width="23.6640625" style="185" customWidth="1"/>
    <col min="10" max="10" width="28.5" style="185" customWidth="1"/>
    <col min="11" max="11" width="29.83203125" style="185" customWidth="1"/>
    <col min="12" max="16384" width="10.6640625" style="185"/>
  </cols>
  <sheetData>
    <row r="1" spans="1:11" ht="16.5">
      <c r="A1" s="183"/>
      <c r="B1" s="186"/>
      <c r="C1" s="186"/>
      <c r="D1" s="186"/>
      <c r="E1" s="186"/>
      <c r="F1" s="183"/>
      <c r="G1" s="183"/>
      <c r="H1" s="183"/>
      <c r="I1" s="183"/>
    </row>
    <row r="2" spans="1:11" ht="15.75" customHeight="1">
      <c r="A2" s="1253" t="s">
        <v>428</v>
      </c>
      <c r="B2" s="1253"/>
      <c r="C2" s="1253"/>
      <c r="D2" s="1253"/>
      <c r="E2" s="1253"/>
      <c r="F2" s="1253"/>
      <c r="G2" s="1253"/>
      <c r="H2" s="1253"/>
      <c r="I2" s="1253"/>
      <c r="J2" s="1253"/>
      <c r="K2" s="1253"/>
    </row>
    <row r="3" spans="1:11">
      <c r="C3" s="183"/>
      <c r="D3" s="183"/>
      <c r="E3" s="183"/>
      <c r="F3" s="183"/>
      <c r="G3" s="183"/>
      <c r="H3" s="183"/>
      <c r="I3" s="183"/>
    </row>
    <row r="4" spans="1:11" ht="15.75" customHeight="1">
      <c r="A4" s="1253" t="s">
        <v>351</v>
      </c>
      <c r="B4" s="1253"/>
      <c r="C4" s="1253"/>
      <c r="D4" s="1253"/>
      <c r="E4" s="1253"/>
      <c r="F4" s="1253"/>
      <c r="G4" s="1253"/>
      <c r="H4" s="1253"/>
      <c r="I4" s="1253"/>
      <c r="J4" s="1253"/>
      <c r="K4" s="1253"/>
    </row>
    <row r="5" spans="1:11">
      <c r="B5" s="858" t="s">
        <v>1053</v>
      </c>
      <c r="C5" s="858"/>
      <c r="D5" s="858"/>
      <c r="E5" s="858"/>
      <c r="F5" s="183"/>
      <c r="G5" s="183"/>
      <c r="H5" s="183"/>
      <c r="I5" s="183"/>
    </row>
    <row r="6" spans="1:11">
      <c r="B6" s="1252" t="s">
        <v>1036</v>
      </c>
      <c r="C6" s="1252"/>
      <c r="D6" s="1252"/>
      <c r="E6" s="1252"/>
      <c r="F6" s="183"/>
      <c r="G6" s="183"/>
      <c r="H6" s="183"/>
      <c r="I6" s="183"/>
    </row>
    <row r="7" spans="1:11">
      <c r="A7" s="183"/>
      <c r="B7" s="183"/>
      <c r="C7" s="183"/>
      <c r="D7" s="183"/>
      <c r="E7" s="183"/>
      <c r="F7" s="183"/>
      <c r="G7" s="183"/>
      <c r="H7" s="183"/>
      <c r="I7" s="183"/>
    </row>
    <row r="8" spans="1:11" ht="16.5">
      <c r="B8" s="187" t="s">
        <v>429</v>
      </c>
      <c r="C8" s="183" t="s">
        <v>1054</v>
      </c>
      <c r="D8" s="183"/>
      <c r="E8" s="183"/>
      <c r="F8" s="183"/>
      <c r="G8" s="183"/>
      <c r="H8" s="183"/>
      <c r="I8" s="183"/>
      <c r="K8" s="243" t="s">
        <v>22</v>
      </c>
    </row>
    <row r="9" spans="1:11" ht="16.5" thickBot="1"/>
    <row r="10" spans="1:11" ht="93.75" customHeight="1">
      <c r="A10" s="221" t="s">
        <v>352</v>
      </c>
      <c r="B10" s="222" t="s">
        <v>362</v>
      </c>
      <c r="C10" s="222" t="s">
        <v>375</v>
      </c>
      <c r="D10" s="222" t="s">
        <v>353</v>
      </c>
      <c r="E10" s="222" t="s">
        <v>354</v>
      </c>
      <c r="F10" s="222" t="s">
        <v>355</v>
      </c>
      <c r="G10" s="222" t="s">
        <v>356</v>
      </c>
      <c r="H10" s="222" t="s">
        <v>357</v>
      </c>
      <c r="I10" s="222" t="s">
        <v>359</v>
      </c>
      <c r="J10" s="222" t="s">
        <v>358</v>
      </c>
      <c r="K10" s="223" t="s">
        <v>360</v>
      </c>
    </row>
    <row r="11" spans="1:11" ht="16.5">
      <c r="A11" s="224"/>
      <c r="B11" s="225">
        <v>1</v>
      </c>
      <c r="C11" s="226">
        <v>2</v>
      </c>
      <c r="D11" s="226">
        <v>3</v>
      </c>
      <c r="E11" s="227">
        <v>4</v>
      </c>
      <c r="F11" s="226">
        <v>5</v>
      </c>
      <c r="G11" s="226">
        <v>6</v>
      </c>
      <c r="H11" s="226">
        <v>7</v>
      </c>
      <c r="I11" s="226">
        <v>8</v>
      </c>
      <c r="J11" s="226">
        <v>9</v>
      </c>
      <c r="K11" s="228" t="s">
        <v>361</v>
      </c>
    </row>
    <row r="12" spans="1:11" ht="31.5" customHeight="1">
      <c r="A12" s="532">
        <v>1</v>
      </c>
      <c r="B12" s="191" t="s">
        <v>407</v>
      </c>
      <c r="C12" s="188"/>
      <c r="D12" s="188"/>
      <c r="E12" s="189"/>
      <c r="F12" s="188"/>
      <c r="G12" s="188"/>
      <c r="H12" s="188"/>
      <c r="I12" s="188"/>
      <c r="J12" s="188"/>
      <c r="K12" s="190"/>
    </row>
    <row r="13" spans="1:11" ht="31.5" customHeight="1">
      <c r="A13" s="533">
        <v>2</v>
      </c>
      <c r="B13" s="192" t="s">
        <v>599</v>
      </c>
      <c r="C13" s="193"/>
      <c r="D13" s="193"/>
      <c r="E13" s="193"/>
      <c r="F13" s="193"/>
      <c r="G13" s="193"/>
      <c r="H13" s="193"/>
      <c r="I13" s="193"/>
      <c r="J13" s="193"/>
      <c r="K13" s="194"/>
    </row>
    <row r="14" spans="1:11" ht="31.5" customHeight="1">
      <c r="A14" s="533"/>
      <c r="B14" s="192"/>
      <c r="C14" s="193"/>
      <c r="D14" s="193"/>
      <c r="E14" s="193"/>
      <c r="F14" s="193"/>
      <c r="G14" s="193"/>
      <c r="H14" s="193"/>
      <c r="I14" s="193"/>
      <c r="J14" s="193"/>
      <c r="K14" s="194"/>
    </row>
    <row r="15" spans="1:11" ht="31.5" customHeight="1">
      <c r="A15" s="533"/>
      <c r="B15" s="192"/>
      <c r="C15" s="193"/>
      <c r="D15" s="193"/>
      <c r="E15" s="193"/>
      <c r="F15" s="193"/>
      <c r="G15" s="193"/>
      <c r="H15" s="193"/>
      <c r="I15" s="193"/>
      <c r="J15" s="193"/>
      <c r="K15" s="194"/>
    </row>
    <row r="16" spans="1:11" ht="27.75" customHeight="1" thickBot="1">
      <c r="A16" s="195"/>
      <c r="B16" s="574" t="s">
        <v>171</v>
      </c>
      <c r="C16" s="196"/>
      <c r="D16" s="196"/>
      <c r="E16" s="196"/>
      <c r="F16" s="196"/>
      <c r="G16" s="196"/>
      <c r="H16" s="196"/>
      <c r="I16" s="196"/>
      <c r="J16" s="196"/>
      <c r="K16" s="197"/>
    </row>
    <row r="17" spans="1:11" ht="27.75" customHeight="1">
      <c r="A17" s="198" t="s">
        <v>783</v>
      </c>
      <c r="B17" s="614"/>
      <c r="C17" s="613"/>
      <c r="D17" s="613"/>
      <c r="E17" s="613"/>
      <c r="F17" s="613"/>
      <c r="G17" s="613"/>
      <c r="H17" s="613"/>
      <c r="I17" s="613"/>
      <c r="J17" s="613"/>
      <c r="K17" s="613"/>
    </row>
    <row r="18" spans="1:11" ht="27.75" customHeight="1">
      <c r="A18" s="132" t="s">
        <v>1034</v>
      </c>
      <c r="B18" s="614"/>
      <c r="C18" s="613"/>
      <c r="D18" s="613"/>
      <c r="E18" s="613"/>
      <c r="F18" s="613"/>
      <c r="G18" s="613"/>
      <c r="H18" s="613"/>
      <c r="I18" s="613"/>
      <c r="J18" s="613"/>
      <c r="K18" s="613"/>
    </row>
    <row r="19" spans="1:11" ht="27.75" customHeight="1">
      <c r="A19" s="613" t="s">
        <v>952</v>
      </c>
      <c r="B19" s="614"/>
      <c r="C19" s="613"/>
      <c r="D19" s="613"/>
      <c r="E19" s="613"/>
      <c r="F19" s="613"/>
      <c r="G19" s="613"/>
      <c r="H19" s="613"/>
      <c r="I19" s="613"/>
      <c r="J19" s="613"/>
      <c r="K19" s="613"/>
    </row>
  </sheetData>
  <mergeCells count="3">
    <mergeCell ref="B6:E6"/>
    <mergeCell ref="A2:K2"/>
    <mergeCell ref="A4:K4"/>
  </mergeCells>
  <phoneticPr fontId="8" type="noConversion"/>
  <pageMargins left="0.43307086614173201" right="0.74803149606299202" top="0.98425196850393704" bottom="0.98425196850393704" header="0.511811023622047" footer="0.511811023622047"/>
  <pageSetup paperSize="9" scale="55" orientation="landscape" r:id="rId1"/>
  <headerFooter alignWithMargins="0">
    <oddHeader>&amp;A</oddHeader>
    <oddFooter>&amp;C&amp;P/&amp;N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H104"/>
  <sheetViews>
    <sheetView view="pageBreakPreview" zoomScale="75" zoomScaleSheetLayoutView="75" workbookViewId="0">
      <selection activeCell="N10" sqref="N10"/>
    </sheetView>
  </sheetViews>
  <sheetFormatPr defaultRowHeight="18.75"/>
  <cols>
    <col min="1" max="1" width="14.33203125" style="43" customWidth="1"/>
    <col min="2" max="3" width="16" style="43" customWidth="1"/>
    <col min="4" max="4" width="18.5" style="43" customWidth="1"/>
    <col min="5" max="5" width="9.33203125" style="43"/>
    <col min="6" max="6" width="15.6640625" style="43" customWidth="1"/>
    <col min="7" max="9" width="15.1640625" style="43" customWidth="1"/>
    <col min="10" max="16384" width="9.33203125" style="43"/>
  </cols>
  <sheetData>
    <row r="1" spans="1:8" s="41" customFormat="1">
      <c r="A1" s="229"/>
      <c r="B1" s="229"/>
      <c r="C1" s="229"/>
      <c r="D1" s="229"/>
      <c r="E1" s="230"/>
      <c r="F1" s="230"/>
      <c r="G1" s="229"/>
      <c r="H1" s="231"/>
    </row>
    <row r="2" spans="1:8" s="41" customFormat="1" ht="18">
      <c r="A2" s="1253" t="s">
        <v>430</v>
      </c>
      <c r="B2" s="1253"/>
      <c r="C2" s="1253"/>
      <c r="D2" s="1253"/>
      <c r="E2" s="1253"/>
      <c r="F2" s="1253"/>
      <c r="G2" s="1253"/>
      <c r="H2" s="1253"/>
    </row>
    <row r="3" spans="1:8" s="41" customFormat="1" thickBot="1">
      <c r="A3" s="229"/>
      <c r="C3" s="229"/>
      <c r="D3" s="229"/>
      <c r="E3" s="229"/>
      <c r="F3" s="229"/>
      <c r="G3" s="229"/>
      <c r="H3" s="231"/>
    </row>
    <row r="4" spans="1:8" s="41" customFormat="1" thickBot="1">
      <c r="A4" s="1262" t="s">
        <v>747</v>
      </c>
      <c r="B4" s="1263"/>
      <c r="C4" s="1263"/>
      <c r="D4" s="1263"/>
      <c r="E4" s="1263"/>
      <c r="F4" s="1263"/>
      <c r="G4" s="1263"/>
      <c r="H4" s="1264"/>
    </row>
    <row r="5" spans="1:8" s="41" customFormat="1">
      <c r="A5" s="858" t="s">
        <v>1053</v>
      </c>
      <c r="B5" s="858"/>
      <c r="C5" s="858"/>
      <c r="D5" s="858"/>
      <c r="E5" s="229"/>
      <c r="H5" s="231"/>
    </row>
    <row r="6" spans="1:8" s="41" customFormat="1">
      <c r="A6" s="858" t="s">
        <v>1036</v>
      </c>
      <c r="B6" s="858"/>
      <c r="C6" s="858"/>
      <c r="D6" s="858"/>
      <c r="H6" s="231"/>
    </row>
    <row r="7" spans="1:8" s="41" customFormat="1" ht="9" customHeight="1">
      <c r="A7" s="229"/>
      <c r="B7" s="229"/>
      <c r="C7" s="229"/>
      <c r="D7" s="229"/>
      <c r="E7" s="229"/>
      <c r="F7" s="229"/>
      <c r="G7" s="229"/>
      <c r="H7" s="231"/>
    </row>
    <row r="8" spans="1:8" s="41" customFormat="1">
      <c r="A8" s="232" t="s">
        <v>85</v>
      </c>
      <c r="B8" s="232"/>
      <c r="C8" s="232" t="s">
        <v>1054</v>
      </c>
      <c r="D8" s="232"/>
      <c r="E8" s="229"/>
      <c r="F8" s="229"/>
      <c r="G8" s="229"/>
      <c r="H8" s="243" t="s">
        <v>22</v>
      </c>
    </row>
    <row r="9" spans="1:8" s="41" customFormat="1" ht="8.25" customHeight="1" thickBot="1">
      <c r="A9" s="231"/>
      <c r="B9" s="231"/>
      <c r="C9" s="231"/>
      <c r="D9" s="231"/>
      <c r="E9" s="231"/>
      <c r="F9" s="231"/>
      <c r="G9" s="231"/>
      <c r="H9" s="231"/>
    </row>
    <row r="10" spans="1:8" ht="74.25" customHeight="1">
      <c r="A10" s="1148" t="s">
        <v>748</v>
      </c>
      <c r="B10" s="1132" t="s">
        <v>998</v>
      </c>
      <c r="C10" s="1132" t="s">
        <v>762</v>
      </c>
      <c r="D10" s="1132" t="s">
        <v>761</v>
      </c>
      <c r="E10" s="1260" t="s">
        <v>369</v>
      </c>
      <c r="F10" s="1261"/>
      <c r="G10" s="1149" t="s">
        <v>371</v>
      </c>
      <c r="H10" s="1147" t="s">
        <v>763</v>
      </c>
    </row>
    <row r="11" spans="1:8" ht="38.25" customHeight="1">
      <c r="A11" s="646"/>
      <c r="B11" s="647"/>
      <c r="C11" s="647"/>
      <c r="D11" s="647"/>
      <c r="E11" s="1134" t="s">
        <v>128</v>
      </c>
      <c r="F11" s="1150" t="s">
        <v>370</v>
      </c>
      <c r="G11" s="1150" t="s">
        <v>372</v>
      </c>
      <c r="H11" s="648"/>
    </row>
    <row r="12" spans="1:8" ht="38.25" customHeight="1">
      <c r="A12" s="1146">
        <v>1</v>
      </c>
      <c r="B12" s="233">
        <v>2</v>
      </c>
      <c r="C12" s="233">
        <v>3</v>
      </c>
      <c r="D12" s="233">
        <v>4</v>
      </c>
      <c r="E12" s="1150">
        <v>5</v>
      </c>
      <c r="F12" s="233">
        <v>6</v>
      </c>
      <c r="G12" s="1133">
        <v>7</v>
      </c>
      <c r="H12" s="1145">
        <v>8</v>
      </c>
    </row>
    <row r="13" spans="1:8">
      <c r="A13" s="1257" t="s">
        <v>750</v>
      </c>
      <c r="B13" s="644"/>
      <c r="C13" s="645" t="s">
        <v>407</v>
      </c>
      <c r="D13" s="644"/>
      <c r="E13" s="234"/>
      <c r="F13" s="234"/>
      <c r="G13" s="234"/>
      <c r="H13" s="235"/>
    </row>
    <row r="14" spans="1:8">
      <c r="A14" s="1258"/>
      <c r="B14" s="644"/>
      <c r="C14" s="645" t="s">
        <v>407</v>
      </c>
      <c r="D14" s="644"/>
      <c r="E14" s="234"/>
      <c r="F14" s="234"/>
      <c r="G14" s="234"/>
      <c r="H14" s="235"/>
    </row>
    <row r="15" spans="1:8">
      <c r="A15" s="1257" t="s">
        <v>749</v>
      </c>
      <c r="B15" s="644"/>
      <c r="C15" s="645" t="s">
        <v>407</v>
      </c>
      <c r="D15" s="644"/>
      <c r="E15" s="234"/>
      <c r="F15" s="234"/>
      <c r="G15" s="234"/>
      <c r="H15" s="235"/>
    </row>
    <row r="16" spans="1:8">
      <c r="A16" s="1258"/>
      <c r="B16" s="644"/>
      <c r="C16" s="645" t="s">
        <v>407</v>
      </c>
      <c r="D16" s="644"/>
      <c r="E16" s="234"/>
      <c r="F16" s="234"/>
      <c r="G16" s="234"/>
      <c r="H16" s="235"/>
    </row>
    <row r="17" spans="1:8">
      <c r="A17" s="1257" t="s">
        <v>751</v>
      </c>
      <c r="B17" s="644"/>
      <c r="C17" s="645" t="s">
        <v>407</v>
      </c>
      <c r="D17" s="644"/>
      <c r="E17" s="234"/>
      <c r="F17" s="234"/>
      <c r="G17" s="234"/>
      <c r="H17" s="235"/>
    </row>
    <row r="18" spans="1:8">
      <c r="A18" s="1258"/>
      <c r="B18" s="644"/>
      <c r="C18" s="645" t="s">
        <v>407</v>
      </c>
      <c r="D18" s="644"/>
      <c r="E18" s="234"/>
      <c r="F18" s="234"/>
      <c r="G18" s="234"/>
      <c r="H18" s="235"/>
    </row>
    <row r="19" spans="1:8">
      <c r="A19" s="1257" t="s">
        <v>752</v>
      </c>
      <c r="B19" s="644"/>
      <c r="C19" s="645" t="s">
        <v>407</v>
      </c>
      <c r="D19" s="644"/>
      <c r="E19" s="234"/>
      <c r="F19" s="234"/>
      <c r="G19" s="234"/>
      <c r="H19" s="235"/>
    </row>
    <row r="20" spans="1:8">
      <c r="A20" s="1258"/>
      <c r="B20" s="644"/>
      <c r="C20" s="645" t="s">
        <v>407</v>
      </c>
      <c r="D20" s="644"/>
      <c r="E20" s="234"/>
      <c r="F20" s="234"/>
      <c r="G20" s="234"/>
      <c r="H20" s="235"/>
    </row>
    <row r="21" spans="1:8">
      <c r="A21" s="1257" t="s">
        <v>753</v>
      </c>
      <c r="B21" s="644"/>
      <c r="C21" s="645" t="s">
        <v>407</v>
      </c>
      <c r="D21" s="644"/>
      <c r="E21" s="234"/>
      <c r="F21" s="234"/>
      <c r="G21" s="234"/>
      <c r="H21" s="235"/>
    </row>
    <row r="22" spans="1:8">
      <c r="A22" s="1258"/>
      <c r="B22" s="644"/>
      <c r="C22" s="645" t="s">
        <v>407</v>
      </c>
      <c r="D22" s="644"/>
      <c r="E22" s="234"/>
      <c r="F22" s="234"/>
      <c r="G22" s="234"/>
      <c r="H22" s="235"/>
    </row>
    <row r="23" spans="1:8">
      <c r="A23" s="1257" t="s">
        <v>754</v>
      </c>
      <c r="B23" s="644"/>
      <c r="C23" s="645" t="s">
        <v>407</v>
      </c>
      <c r="D23" s="644"/>
      <c r="E23" s="234"/>
      <c r="F23" s="234"/>
      <c r="G23" s="234"/>
      <c r="H23" s="235"/>
    </row>
    <row r="24" spans="1:8">
      <c r="A24" s="1258"/>
      <c r="B24" s="644"/>
      <c r="C24" s="645" t="s">
        <v>407</v>
      </c>
      <c r="D24" s="644"/>
      <c r="E24" s="234"/>
      <c r="F24" s="234"/>
      <c r="G24" s="234"/>
      <c r="H24" s="235"/>
    </row>
    <row r="25" spans="1:8">
      <c r="A25" s="1257" t="s">
        <v>755</v>
      </c>
      <c r="B25" s="644"/>
      <c r="C25" s="645" t="s">
        <v>407</v>
      </c>
      <c r="D25" s="644"/>
      <c r="E25" s="234"/>
      <c r="F25" s="234"/>
      <c r="G25" s="234"/>
      <c r="H25" s="235"/>
    </row>
    <row r="26" spans="1:8">
      <c r="A26" s="1258"/>
      <c r="B26" s="644"/>
      <c r="C26" s="645" t="s">
        <v>407</v>
      </c>
      <c r="D26" s="644"/>
      <c r="E26" s="234"/>
      <c r="F26" s="234"/>
      <c r="G26" s="234"/>
      <c r="H26" s="235"/>
    </row>
    <row r="27" spans="1:8">
      <c r="A27" s="1257" t="s">
        <v>756</v>
      </c>
      <c r="B27" s="644"/>
      <c r="C27" s="645" t="s">
        <v>407</v>
      </c>
      <c r="D27" s="644"/>
      <c r="E27" s="234"/>
      <c r="F27" s="234"/>
      <c r="G27" s="234"/>
      <c r="H27" s="235"/>
    </row>
    <row r="28" spans="1:8">
      <c r="A28" s="1258"/>
      <c r="B28" s="644"/>
      <c r="C28" s="645" t="s">
        <v>407</v>
      </c>
      <c r="D28" s="644"/>
      <c r="E28" s="234"/>
      <c r="F28" s="234"/>
      <c r="G28" s="234"/>
      <c r="H28" s="235"/>
    </row>
    <row r="29" spans="1:8">
      <c r="A29" s="1257" t="s">
        <v>757</v>
      </c>
      <c r="B29" s="644"/>
      <c r="C29" s="645" t="s">
        <v>407</v>
      </c>
      <c r="D29" s="644"/>
      <c r="E29" s="234"/>
      <c r="F29" s="234"/>
      <c r="G29" s="234"/>
      <c r="H29" s="235"/>
    </row>
    <row r="30" spans="1:8">
      <c r="A30" s="1258"/>
      <c r="B30" s="644"/>
      <c r="C30" s="645" t="s">
        <v>407</v>
      </c>
      <c r="D30" s="644"/>
      <c r="E30" s="234"/>
      <c r="F30" s="234"/>
      <c r="G30" s="234"/>
      <c r="H30" s="235"/>
    </row>
    <row r="31" spans="1:8">
      <c r="A31" s="1257" t="s">
        <v>758</v>
      </c>
      <c r="B31" s="644"/>
      <c r="C31" s="645" t="s">
        <v>407</v>
      </c>
      <c r="D31" s="644"/>
      <c r="E31" s="236"/>
      <c r="F31" s="234"/>
      <c r="G31" s="234"/>
      <c r="H31" s="235"/>
    </row>
    <row r="32" spans="1:8">
      <c r="A32" s="1258"/>
      <c r="B32" s="644"/>
      <c r="C32" s="645" t="s">
        <v>407</v>
      </c>
      <c r="D32" s="644"/>
      <c r="E32" s="234"/>
      <c r="F32" s="234"/>
      <c r="G32" s="234"/>
      <c r="H32" s="235"/>
    </row>
    <row r="33" spans="1:8">
      <c r="A33" s="1257" t="s">
        <v>759</v>
      </c>
      <c r="B33" s="644"/>
      <c r="C33" s="645" t="s">
        <v>407</v>
      </c>
      <c r="D33" s="644"/>
      <c r="E33" s="234"/>
      <c r="F33" s="234"/>
      <c r="G33" s="234"/>
      <c r="H33" s="235"/>
    </row>
    <row r="34" spans="1:8">
      <c r="A34" s="1258"/>
      <c r="B34" s="644"/>
      <c r="C34" s="645" t="s">
        <v>407</v>
      </c>
      <c r="D34" s="644"/>
      <c r="E34" s="234"/>
      <c r="F34" s="234"/>
      <c r="G34" s="234"/>
      <c r="H34" s="235"/>
    </row>
    <row r="35" spans="1:8">
      <c r="A35" s="1257" t="s">
        <v>760</v>
      </c>
      <c r="B35" s="644"/>
      <c r="C35" s="645" t="s">
        <v>407</v>
      </c>
      <c r="D35" s="644"/>
      <c r="E35" s="234"/>
      <c r="F35" s="234"/>
      <c r="G35" s="234"/>
      <c r="H35" s="235"/>
    </row>
    <row r="36" spans="1:8" ht="19.5" thickBot="1">
      <c r="A36" s="1259"/>
      <c r="B36" s="1177"/>
      <c r="C36" s="1178" t="s">
        <v>407</v>
      </c>
      <c r="D36" s="1177"/>
      <c r="E36" s="237"/>
      <c r="F36" s="237"/>
      <c r="G36" s="237"/>
      <c r="H36" s="1179"/>
    </row>
    <row r="37" spans="1:8" ht="12" customHeight="1">
      <c r="A37" s="229"/>
      <c r="B37" s="229"/>
      <c r="C37" s="229"/>
      <c r="D37" s="229"/>
      <c r="E37" s="229"/>
      <c r="F37" s="229"/>
      <c r="G37" s="229"/>
      <c r="H37" s="231"/>
    </row>
    <row r="38" spans="1:8">
      <c r="A38" s="132" t="s">
        <v>782</v>
      </c>
      <c r="B38" s="132"/>
      <c r="C38" s="132"/>
      <c r="D38" s="132"/>
      <c r="E38" s="229"/>
      <c r="F38" s="229"/>
      <c r="G38" s="229"/>
      <c r="H38" s="229"/>
    </row>
    <row r="39" spans="1:8" ht="36" customHeight="1">
      <c r="A39" s="1254" t="s">
        <v>1034</v>
      </c>
      <c r="B39" s="1254"/>
      <c r="C39" s="1254"/>
      <c r="D39" s="1254"/>
      <c r="E39" s="1254"/>
      <c r="F39" s="1254"/>
      <c r="G39" s="1254"/>
      <c r="H39" s="1254"/>
    </row>
    <row r="40" spans="1:8" ht="52.5" customHeight="1">
      <c r="A40" s="1256" t="s">
        <v>784</v>
      </c>
      <c r="B40" s="1256"/>
      <c r="C40" s="1256"/>
      <c r="D40" s="1256"/>
      <c r="E40" s="1256"/>
      <c r="F40" s="1256"/>
      <c r="G40" s="1256"/>
      <c r="H40" s="1256"/>
    </row>
    <row r="41" spans="1:8" ht="18.75" customHeight="1">
      <c r="A41" s="1255" t="s">
        <v>764</v>
      </c>
      <c r="B41" s="1255"/>
      <c r="C41" s="1255"/>
      <c r="D41" s="1255"/>
      <c r="E41" s="1255"/>
      <c r="F41" s="1255"/>
      <c r="G41" s="1255"/>
      <c r="H41" s="1255"/>
    </row>
    <row r="42" spans="1:8" s="44" customFormat="1" ht="78.75" customHeight="1"/>
    <row r="43" spans="1:8" ht="13.5" customHeight="1"/>
    <row r="44" spans="1:8" ht="27.75" customHeight="1"/>
    <row r="51" ht="9.75" customHeight="1"/>
    <row r="53" s="44" customFormat="1" ht="7.5" customHeight="1"/>
    <row r="56" ht="24" customHeight="1"/>
    <row r="63" ht="9.75" customHeight="1"/>
    <row r="65" ht="6.75" customHeight="1"/>
    <row r="68" ht="25.5" customHeight="1"/>
    <row r="75" ht="6.75" customHeight="1"/>
    <row r="77" ht="3.75" customHeight="1"/>
    <row r="80" ht="22.5" customHeight="1"/>
    <row r="87" ht="6.75" customHeight="1"/>
    <row r="89" ht="3.75" customHeight="1"/>
    <row r="92" ht="25.5" customHeight="1"/>
    <row r="99" ht="6.75" customHeight="1"/>
    <row r="101" ht="2.25" customHeight="1"/>
    <row r="104" ht="24" customHeight="1"/>
  </sheetData>
  <mergeCells count="18">
    <mergeCell ref="A21:A22"/>
    <mergeCell ref="E10:F10"/>
    <mergeCell ref="A13:A14"/>
    <mergeCell ref="A15:A16"/>
    <mergeCell ref="A2:H2"/>
    <mergeCell ref="A4:H4"/>
    <mergeCell ref="A17:A18"/>
    <mergeCell ref="A19:A20"/>
    <mergeCell ref="A39:H39"/>
    <mergeCell ref="A41:H41"/>
    <mergeCell ref="A40:H40"/>
    <mergeCell ref="A23:A24"/>
    <mergeCell ref="A25:A26"/>
    <mergeCell ref="A27:A28"/>
    <mergeCell ref="A29:A30"/>
    <mergeCell ref="A31:A32"/>
    <mergeCell ref="A33:A34"/>
    <mergeCell ref="A35:A36"/>
  </mergeCells>
  <phoneticPr fontId="25" type="noConversion"/>
  <pageMargins left="0.70866141732283505" right="0.70866141732283505" top="0.74803149606299202" bottom="0.74803149606299202" header="0.31496062992126" footer="0.31496062992126"/>
  <pageSetup paperSize="9" scale="81" orientation="portrait" r:id="rId1"/>
  <headerFooter>
    <oddHeader>&amp;C&amp;A</oddHeader>
    <oddFooter>&amp;C&amp;P/&amp;N</oddFooter>
  </headerFooter>
  <rowBreaks count="1" manualBreakCount="1">
    <brk id="86" max="16383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/>
  </sheetPr>
  <dimension ref="A1:AR31"/>
  <sheetViews>
    <sheetView view="pageBreakPreview" zoomScale="85" zoomScaleSheetLayoutView="85" workbookViewId="0">
      <selection activeCell="K29" sqref="K29"/>
    </sheetView>
  </sheetViews>
  <sheetFormatPr defaultRowHeight="15.75"/>
  <cols>
    <col min="1" max="1" width="6.1640625" style="29" customWidth="1"/>
    <col min="2" max="2" width="59.83203125" style="28" customWidth="1"/>
    <col min="3" max="5" width="18.33203125" style="29" customWidth="1"/>
    <col min="6" max="6" width="20.83203125" style="28" customWidth="1"/>
    <col min="7" max="7" width="23.6640625" style="28" customWidth="1"/>
    <col min="8" max="9" width="22.33203125" style="28" customWidth="1"/>
    <col min="10" max="10" width="14" style="28" customWidth="1"/>
    <col min="11" max="11" width="17.1640625" style="28" customWidth="1"/>
    <col min="12" max="12" width="18.6640625" style="28" customWidth="1"/>
    <col min="13" max="13" width="13.83203125" style="28" customWidth="1"/>
    <col min="14" max="14" width="9.33203125" style="28"/>
    <col min="15" max="15" width="43.1640625" style="28" customWidth="1"/>
    <col min="16" max="16384" width="9.33203125" style="28"/>
  </cols>
  <sheetData>
    <row r="1" spans="1:44">
      <c r="A1" s="238"/>
      <c r="B1" s="229"/>
      <c r="C1" s="229"/>
      <c r="D1" s="229"/>
      <c r="E1" s="229"/>
      <c r="F1" s="238"/>
      <c r="G1" s="229"/>
      <c r="H1" s="229"/>
      <c r="I1" s="229"/>
      <c r="J1" s="229"/>
      <c r="K1" s="229"/>
      <c r="L1" s="229"/>
    </row>
    <row r="2" spans="1:44" ht="16.5" customHeight="1">
      <c r="A2" s="1230" t="s">
        <v>456</v>
      </c>
      <c r="B2" s="1230"/>
      <c r="C2" s="1230"/>
      <c r="D2" s="1230"/>
      <c r="E2" s="1230"/>
      <c r="F2" s="1230"/>
      <c r="G2" s="1230"/>
      <c r="H2" s="1230"/>
      <c r="I2" s="1230"/>
      <c r="J2" s="1230"/>
      <c r="K2" s="1230"/>
      <c r="L2" s="1230"/>
    </row>
    <row r="3" spans="1:44" ht="16.5" customHeight="1">
      <c r="A3" s="1230" t="s">
        <v>472</v>
      </c>
      <c r="B3" s="1230"/>
      <c r="C3" s="1230"/>
      <c r="D3" s="1230"/>
      <c r="E3" s="1230"/>
      <c r="F3" s="1230"/>
      <c r="G3" s="1230"/>
      <c r="H3" s="1230"/>
      <c r="I3" s="1230"/>
      <c r="J3" s="1230"/>
      <c r="K3" s="1230"/>
      <c r="L3" s="1230"/>
    </row>
    <row r="4" spans="1:44" ht="16.5">
      <c r="A4" s="238"/>
      <c r="B4" s="229"/>
      <c r="C4" s="1265" t="s">
        <v>562</v>
      </c>
      <c r="D4" s="1265"/>
      <c r="E4" s="1265"/>
      <c r="F4" s="229"/>
      <c r="G4" s="229" t="s">
        <v>1055</v>
      </c>
      <c r="H4" s="240"/>
      <c r="I4" s="240"/>
      <c r="J4" s="240"/>
      <c r="K4" s="240"/>
      <c r="L4" s="239"/>
    </row>
    <row r="5" spans="1:44" s="45" customFormat="1" ht="17.25" thickBot="1">
      <c r="A5" s="242"/>
      <c r="B5" s="243"/>
      <c r="C5" s="1266" t="s">
        <v>347</v>
      </c>
      <c r="D5" s="1266"/>
      <c r="E5" s="1266"/>
      <c r="F5" s="229"/>
      <c r="G5" s="229" t="s">
        <v>1041</v>
      </c>
      <c r="H5" s="243"/>
      <c r="I5" s="243"/>
      <c r="J5" s="243"/>
      <c r="K5" s="243"/>
      <c r="L5" s="1012" t="s">
        <v>22</v>
      </c>
      <c r="M5" s="34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</row>
    <row r="6" spans="1:44" s="31" customFormat="1" ht="33" customHeight="1">
      <c r="A6" s="1270" t="s">
        <v>202</v>
      </c>
      <c r="B6" s="1272" t="s">
        <v>154</v>
      </c>
      <c r="C6" s="1274" t="s">
        <v>67</v>
      </c>
      <c r="D6" s="1275"/>
      <c r="E6" s="1276"/>
      <c r="F6" s="1274" t="s">
        <v>68</v>
      </c>
      <c r="G6" s="1275"/>
      <c r="H6" s="1276"/>
      <c r="I6" s="527" t="s">
        <v>69</v>
      </c>
      <c r="J6" s="527" t="s">
        <v>70</v>
      </c>
      <c r="K6" s="527" t="s">
        <v>71</v>
      </c>
      <c r="L6" s="1267" t="s">
        <v>155</v>
      </c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</row>
    <row r="7" spans="1:44" s="31" customFormat="1" ht="15">
      <c r="A7" s="1271"/>
      <c r="B7" s="1273"/>
      <c r="C7" s="249"/>
      <c r="D7" s="249"/>
      <c r="E7" s="249"/>
      <c r="F7" s="250" t="s">
        <v>258</v>
      </c>
      <c r="G7" s="1277" t="s">
        <v>511</v>
      </c>
      <c r="H7" s="1277" t="s">
        <v>491</v>
      </c>
      <c r="I7" s="251" t="s">
        <v>470</v>
      </c>
      <c r="J7" s="251" t="s">
        <v>486</v>
      </c>
      <c r="K7" s="251" t="s">
        <v>487</v>
      </c>
      <c r="L7" s="1268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</row>
    <row r="8" spans="1:44" s="46" customFormat="1" ht="30.75" thickBot="1">
      <c r="A8" s="253"/>
      <c r="B8" s="254"/>
      <c r="C8" s="699" t="s">
        <v>947</v>
      </c>
      <c r="D8" s="699" t="s">
        <v>156</v>
      </c>
      <c r="E8" s="699" t="s">
        <v>949</v>
      </c>
      <c r="F8" s="256" t="s">
        <v>259</v>
      </c>
      <c r="G8" s="1278"/>
      <c r="H8" s="1279"/>
      <c r="I8" s="255" t="s">
        <v>596</v>
      </c>
      <c r="J8" s="255" t="s">
        <v>596</v>
      </c>
      <c r="K8" s="255" t="s">
        <v>596</v>
      </c>
      <c r="L8" s="1269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</row>
    <row r="9" spans="1:44" s="47" customFormat="1" thickBot="1">
      <c r="A9" s="593">
        <v>1</v>
      </c>
      <c r="B9" s="595">
        <v>2</v>
      </c>
      <c r="C9" s="699">
        <v>3</v>
      </c>
      <c r="D9" s="699">
        <v>4</v>
      </c>
      <c r="E9" s="699" t="s">
        <v>953</v>
      </c>
      <c r="F9" s="257">
        <v>6</v>
      </c>
      <c r="G9" s="257">
        <v>7</v>
      </c>
      <c r="H9" s="257">
        <v>8</v>
      </c>
      <c r="I9" s="257">
        <v>9</v>
      </c>
      <c r="J9" s="257">
        <v>10</v>
      </c>
      <c r="K9" s="257">
        <v>11</v>
      </c>
      <c r="L9" s="257">
        <v>12</v>
      </c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</row>
    <row r="10" spans="1:44" s="27" customFormat="1" ht="16.5">
      <c r="A10" s="586">
        <v>1</v>
      </c>
      <c r="B10" s="594" t="s">
        <v>522</v>
      </c>
      <c r="C10" s="981"/>
      <c r="D10" s="981"/>
      <c r="E10" s="981"/>
      <c r="F10" s="981"/>
      <c r="G10" s="981"/>
      <c r="H10" s="981"/>
      <c r="I10" s="981"/>
      <c r="J10" s="981"/>
      <c r="K10" s="981"/>
      <c r="L10" s="244"/>
    </row>
    <row r="11" spans="1:44" s="27" customFormat="1" ht="16.5">
      <c r="A11" s="587">
        <v>2</v>
      </c>
      <c r="B11" s="588" t="s">
        <v>523</v>
      </c>
      <c r="C11" s="982"/>
      <c r="D11" s="982"/>
      <c r="E11" s="982"/>
      <c r="F11" s="982"/>
      <c r="G11" s="982"/>
      <c r="H11" s="982"/>
      <c r="I11" s="982"/>
      <c r="J11" s="982"/>
      <c r="K11" s="982"/>
      <c r="L11" s="245"/>
    </row>
    <row r="12" spans="1:44" s="27" customFormat="1" ht="16.5">
      <c r="A12" s="587">
        <v>3</v>
      </c>
      <c r="B12" s="588" t="s">
        <v>524</v>
      </c>
      <c r="C12" s="982"/>
      <c r="D12" s="982"/>
      <c r="E12" s="982"/>
      <c r="F12" s="982"/>
      <c r="G12" s="982"/>
      <c r="H12" s="982"/>
      <c r="I12" s="982"/>
      <c r="J12" s="982"/>
      <c r="K12" s="982"/>
      <c r="L12" s="245"/>
    </row>
    <row r="13" spans="1:44" s="27" customFormat="1" ht="16.5">
      <c r="A13" s="587">
        <v>4</v>
      </c>
      <c r="B13" s="283" t="s">
        <v>525</v>
      </c>
      <c r="C13" s="982"/>
      <c r="D13" s="982"/>
      <c r="E13" s="982"/>
      <c r="F13" s="982"/>
      <c r="G13" s="982"/>
      <c r="H13" s="982"/>
      <c r="I13" s="982"/>
      <c r="J13" s="982"/>
      <c r="K13" s="982"/>
      <c r="L13" s="245"/>
    </row>
    <row r="14" spans="1:44" s="27" customFormat="1" ht="16.5">
      <c r="A14" s="589">
        <v>5</v>
      </c>
      <c r="B14" s="283" t="s">
        <v>480</v>
      </c>
      <c r="C14" s="982"/>
      <c r="D14" s="982"/>
      <c r="E14" s="982"/>
      <c r="F14" s="982"/>
      <c r="G14" s="982"/>
      <c r="H14" s="982"/>
      <c r="I14" s="982"/>
      <c r="J14" s="982"/>
      <c r="K14" s="982"/>
      <c r="L14" s="245"/>
    </row>
    <row r="15" spans="1:44" s="27" customFormat="1" ht="16.5">
      <c r="A15" s="589">
        <v>6</v>
      </c>
      <c r="B15" s="283" t="s">
        <v>526</v>
      </c>
      <c r="C15" s="982"/>
      <c r="D15" s="982"/>
      <c r="E15" s="982"/>
      <c r="F15" s="982"/>
      <c r="G15" s="982"/>
      <c r="H15" s="982"/>
      <c r="I15" s="982"/>
      <c r="J15" s="982"/>
      <c r="K15" s="982"/>
      <c r="L15" s="245"/>
    </row>
    <row r="16" spans="1:44" s="27" customFormat="1" ht="16.5">
      <c r="A16" s="589">
        <v>7</v>
      </c>
      <c r="B16" s="283" t="s">
        <v>527</v>
      </c>
      <c r="C16" s="982"/>
      <c r="D16" s="982"/>
      <c r="E16" s="982"/>
      <c r="F16" s="982"/>
      <c r="G16" s="982"/>
      <c r="H16" s="982"/>
      <c r="I16" s="982"/>
      <c r="J16" s="982"/>
      <c r="K16" s="982"/>
      <c r="L16" s="245"/>
    </row>
    <row r="17" spans="1:13" s="27" customFormat="1" ht="16.5">
      <c r="A17" s="589">
        <v>8</v>
      </c>
      <c r="B17" s="283" t="s">
        <v>528</v>
      </c>
      <c r="C17" s="982"/>
      <c r="D17" s="982"/>
      <c r="E17" s="982"/>
      <c r="F17" s="982"/>
      <c r="G17" s="982"/>
      <c r="H17" s="982"/>
      <c r="I17" s="982"/>
      <c r="J17" s="982"/>
      <c r="K17" s="982"/>
      <c r="L17" s="245"/>
    </row>
    <row r="18" spans="1:13" s="27" customFormat="1" ht="33">
      <c r="A18" s="589">
        <v>9</v>
      </c>
      <c r="B18" s="588" t="s">
        <v>529</v>
      </c>
      <c r="C18" s="982">
        <v>110</v>
      </c>
      <c r="D18" s="982">
        <v>146.38999999999999</v>
      </c>
      <c r="E18" s="982">
        <f>D18-C18</f>
        <v>36.389999999999986</v>
      </c>
      <c r="F18" s="982">
        <v>75.89</v>
      </c>
      <c r="G18" s="982">
        <v>152</v>
      </c>
      <c r="H18" s="982">
        <v>120</v>
      </c>
      <c r="I18" s="982">
        <v>125</v>
      </c>
      <c r="J18" s="982">
        <v>135</v>
      </c>
      <c r="K18" s="982">
        <v>147</v>
      </c>
      <c r="L18" s="725"/>
      <c r="M18" s="27">
        <f>74.75*12.5%</f>
        <v>9.34375</v>
      </c>
    </row>
    <row r="19" spans="1:13" s="27" customFormat="1" ht="16.5">
      <c r="A19" s="589">
        <v>10</v>
      </c>
      <c r="B19" s="283" t="s">
        <v>530</v>
      </c>
      <c r="C19" s="982">
        <v>9.14</v>
      </c>
      <c r="D19" s="982">
        <v>0</v>
      </c>
      <c r="E19" s="982">
        <v>0</v>
      </c>
      <c r="F19" s="982">
        <v>6.08</v>
      </c>
      <c r="G19" s="982">
        <v>12.16</v>
      </c>
      <c r="H19" s="982">
        <v>9.14</v>
      </c>
      <c r="I19" s="982">
        <v>12.16</v>
      </c>
      <c r="J19" s="982">
        <v>17.28</v>
      </c>
      <c r="K19" s="982">
        <v>17.28</v>
      </c>
      <c r="L19" s="245"/>
    </row>
    <row r="20" spans="1:13" s="27" customFormat="1" ht="16.5">
      <c r="A20" s="589">
        <v>11</v>
      </c>
      <c r="B20" s="283" t="s">
        <v>531</v>
      </c>
      <c r="C20" s="982"/>
      <c r="D20" s="982"/>
      <c r="E20" s="982"/>
      <c r="F20" s="982"/>
      <c r="G20" s="982"/>
      <c r="H20" s="982"/>
      <c r="I20" s="982"/>
      <c r="J20" s="982"/>
      <c r="K20" s="982"/>
      <c r="L20" s="245"/>
    </row>
    <row r="21" spans="1:13" s="27" customFormat="1" ht="30">
      <c r="A21" s="590">
        <v>12</v>
      </c>
      <c r="B21" s="591" t="s">
        <v>532</v>
      </c>
      <c r="C21" s="982"/>
      <c r="D21" s="982"/>
      <c r="E21" s="982"/>
      <c r="F21" s="982"/>
      <c r="G21" s="982"/>
      <c r="H21" s="982"/>
      <c r="I21" s="982"/>
      <c r="J21" s="982"/>
      <c r="K21" s="982"/>
      <c r="L21" s="245"/>
    </row>
    <row r="22" spans="1:13" s="27" customFormat="1" ht="18" customHeight="1">
      <c r="A22" s="590">
        <v>13</v>
      </c>
      <c r="B22" s="592" t="s">
        <v>533</v>
      </c>
      <c r="C22" s="982"/>
      <c r="D22" s="982"/>
      <c r="E22" s="982"/>
      <c r="F22" s="982"/>
      <c r="G22" s="982"/>
      <c r="H22" s="982"/>
      <c r="I22" s="982"/>
      <c r="J22" s="982"/>
      <c r="K22" s="982"/>
      <c r="L22" s="245"/>
    </row>
    <row r="23" spans="1:13" s="27" customFormat="1" ht="15">
      <c r="A23" s="590">
        <v>14</v>
      </c>
      <c r="B23" s="592" t="s">
        <v>534</v>
      </c>
      <c r="C23" s="982"/>
      <c r="D23" s="982">
        <v>0</v>
      </c>
      <c r="E23" s="982">
        <f>D23-C23</f>
        <v>0</v>
      </c>
      <c r="F23" s="982">
        <v>0</v>
      </c>
      <c r="G23" s="982">
        <v>0</v>
      </c>
      <c r="H23" s="982">
        <v>0</v>
      </c>
      <c r="I23" s="982">
        <v>0</v>
      </c>
      <c r="J23" s="982">
        <v>0</v>
      </c>
      <c r="K23" s="982">
        <v>0</v>
      </c>
      <c r="L23" s="245"/>
    </row>
    <row r="24" spans="1:13" s="27" customFormat="1" ht="15">
      <c r="A24" s="590">
        <v>15</v>
      </c>
      <c r="B24" s="592" t="s">
        <v>535</v>
      </c>
      <c r="C24" s="983">
        <v>0.86</v>
      </c>
      <c r="D24" s="983">
        <f>2.9+0.12</f>
        <v>3.02</v>
      </c>
      <c r="E24" s="982">
        <f>D24-C24</f>
        <v>2.16</v>
      </c>
      <c r="F24" s="983">
        <v>0</v>
      </c>
      <c r="G24" s="983">
        <f>0.87+0.12</f>
        <v>0.99</v>
      </c>
      <c r="H24" s="983">
        <v>0.82</v>
      </c>
      <c r="I24" s="983">
        <f>0.88+0.12</f>
        <v>1</v>
      </c>
      <c r="J24" s="983">
        <f>0.88+0.12</f>
        <v>1</v>
      </c>
      <c r="K24" s="983">
        <f>0.88+0.12</f>
        <v>1</v>
      </c>
      <c r="L24" s="246"/>
    </row>
    <row r="25" spans="1:13" s="27" customFormat="1" ht="15">
      <c r="A25" s="590">
        <v>16</v>
      </c>
      <c r="B25" s="592" t="s">
        <v>536</v>
      </c>
      <c r="C25" s="983"/>
      <c r="D25" s="983"/>
      <c r="E25" s="982"/>
      <c r="F25" s="983"/>
      <c r="G25" s="983"/>
      <c r="H25" s="983"/>
      <c r="I25" s="983"/>
      <c r="J25" s="983"/>
      <c r="K25" s="983"/>
      <c r="L25" s="246"/>
    </row>
    <row r="26" spans="1:13" s="27" customFormat="1" ht="15">
      <c r="A26" s="590">
        <v>17</v>
      </c>
      <c r="B26" s="592" t="s">
        <v>537</v>
      </c>
      <c r="C26" s="983"/>
      <c r="D26" s="983"/>
      <c r="E26" s="982"/>
      <c r="F26" s="983"/>
      <c r="G26" s="983"/>
      <c r="H26" s="983"/>
      <c r="I26" s="983"/>
      <c r="J26" s="983"/>
      <c r="K26" s="983"/>
      <c r="L26" s="246"/>
    </row>
    <row r="27" spans="1:13" s="31" customFormat="1" ht="15">
      <c r="A27" s="590">
        <v>18</v>
      </c>
      <c r="B27" s="592" t="s">
        <v>538</v>
      </c>
      <c r="C27" s="983"/>
      <c r="D27" s="983"/>
      <c r="E27" s="982"/>
      <c r="F27" s="983"/>
      <c r="G27" s="983"/>
      <c r="H27" s="983"/>
      <c r="I27" s="983"/>
      <c r="J27" s="983"/>
      <c r="K27" s="983"/>
      <c r="L27" s="246"/>
    </row>
    <row r="28" spans="1:13" s="31" customFormat="1" ht="15">
      <c r="A28" s="590">
        <v>19</v>
      </c>
      <c r="B28" s="592" t="s">
        <v>999</v>
      </c>
      <c r="C28" s="983"/>
      <c r="D28" s="983"/>
      <c r="E28" s="982"/>
      <c r="F28" s="983"/>
      <c r="G28" s="983"/>
      <c r="H28" s="983"/>
      <c r="I28" s="983"/>
      <c r="J28" s="983"/>
      <c r="K28" s="983"/>
      <c r="L28" s="246"/>
    </row>
    <row r="29" spans="1:13" s="31" customFormat="1" ht="15">
      <c r="A29" s="590">
        <v>20</v>
      </c>
      <c r="B29" s="592" t="s">
        <v>539</v>
      </c>
      <c r="C29" s="983">
        <v>0</v>
      </c>
      <c r="D29" s="983">
        <f>0.29+0.03+0.76+1.48</f>
        <v>2.56</v>
      </c>
      <c r="E29" s="982">
        <f>D29-C29</f>
        <v>2.56</v>
      </c>
      <c r="F29" s="983">
        <v>0</v>
      </c>
      <c r="G29" s="983">
        <v>1.7</v>
      </c>
      <c r="H29" s="983"/>
      <c r="I29" s="983">
        <f t="shared" ref="I29:K29" si="0">(600*148*12)/100000</f>
        <v>10.656000000000001</v>
      </c>
      <c r="J29" s="983">
        <f t="shared" si="0"/>
        <v>10.656000000000001</v>
      </c>
      <c r="K29" s="983">
        <f t="shared" si="0"/>
        <v>10.656000000000001</v>
      </c>
      <c r="L29" s="246"/>
    </row>
    <row r="30" spans="1:13" s="753" customFormat="1" ht="17.25" thickBot="1">
      <c r="A30" s="751"/>
      <c r="B30" s="248" t="s">
        <v>171</v>
      </c>
      <c r="C30" s="984">
        <f>SUM(C10:C29)</f>
        <v>120</v>
      </c>
      <c r="D30" s="984">
        <f t="shared" ref="D30:K30" si="1">SUM(D10:D29)</f>
        <v>151.97</v>
      </c>
      <c r="E30" s="984">
        <f t="shared" si="1"/>
        <v>41.109999999999985</v>
      </c>
      <c r="F30" s="984">
        <f t="shared" si="1"/>
        <v>81.97</v>
      </c>
      <c r="G30" s="984">
        <f t="shared" si="1"/>
        <v>166.85</v>
      </c>
      <c r="H30" s="984">
        <f t="shared" si="1"/>
        <v>129.95999999999998</v>
      </c>
      <c r="I30" s="984">
        <f t="shared" si="1"/>
        <v>148.816</v>
      </c>
      <c r="J30" s="984">
        <f t="shared" si="1"/>
        <v>163.93600000000001</v>
      </c>
      <c r="K30" s="984">
        <f t="shared" si="1"/>
        <v>175.93600000000001</v>
      </c>
      <c r="L30" s="752"/>
    </row>
    <row r="31" spans="1:13" ht="16.5">
      <c r="A31" s="132" t="s">
        <v>1034</v>
      </c>
    </row>
  </sheetData>
  <mergeCells count="11">
    <mergeCell ref="C4:E4"/>
    <mergeCell ref="C5:E5"/>
    <mergeCell ref="A2:L2"/>
    <mergeCell ref="A3:L3"/>
    <mergeCell ref="L6:L8"/>
    <mergeCell ref="A6:A7"/>
    <mergeCell ref="B6:B7"/>
    <mergeCell ref="F6:H6"/>
    <mergeCell ref="G7:G8"/>
    <mergeCell ref="H7:H8"/>
    <mergeCell ref="C6:E6"/>
  </mergeCells>
  <phoneticPr fontId="0" type="noConversion"/>
  <pageMargins left="0.27559055118110198" right="0.23622047244094499" top="0.98425196850393704" bottom="0.98425196850393704" header="0.511811023622047" footer="0.511811023622047"/>
  <pageSetup paperSize="9" scale="60" fitToHeight="2" orientation="landscape" horizontalDpi="4294967292" r:id="rId1"/>
  <headerFooter alignWithMargins="0">
    <oddHeader>&amp;A</oddHeader>
    <oddFooter>&amp;C&amp;P/&amp;N</oddFooter>
  </headerFooter>
  <ignoredErrors>
    <ignoredError sqref="C30:D30 F30:K30" formulaRange="1"/>
  </ignoredErrors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N26"/>
  <sheetViews>
    <sheetView view="pageBreakPreview" zoomScale="60" zoomScaleNormal="70" zoomScalePageLayoutView="70" workbookViewId="0">
      <selection activeCell="A9" sqref="A9:N25"/>
    </sheetView>
  </sheetViews>
  <sheetFormatPr defaultRowHeight="12.75"/>
  <cols>
    <col min="1" max="1" width="9.33203125" style="100"/>
    <col min="2" max="2" width="66.5" style="100" customWidth="1"/>
    <col min="3" max="3" width="17.5" style="100" customWidth="1"/>
    <col min="4" max="4" width="21.33203125" style="100" customWidth="1"/>
    <col min="5" max="5" width="20.1640625" style="100" customWidth="1"/>
    <col min="6" max="6" width="18" style="100" customWidth="1"/>
    <col min="7" max="7" width="25.1640625" style="100" customWidth="1"/>
    <col min="8" max="8" width="18.6640625" style="100" customWidth="1"/>
    <col min="9" max="9" width="19.6640625" style="100" customWidth="1"/>
    <col min="10" max="10" width="19.83203125" style="100" customWidth="1"/>
    <col min="11" max="11" width="17.1640625" style="100" customWidth="1"/>
    <col min="12" max="12" width="16.83203125" style="100" customWidth="1"/>
    <col min="13" max="13" width="21.5" style="100" customWidth="1"/>
    <col min="14" max="14" width="15.6640625" style="100" customWidth="1"/>
    <col min="15" max="16384" width="9.33203125" style="100"/>
  </cols>
  <sheetData>
    <row r="1" spans="1:14" ht="15.75">
      <c r="A1" s="258"/>
      <c r="B1" s="183"/>
      <c r="C1" s="258"/>
      <c r="D1" s="258"/>
      <c r="E1" s="258"/>
      <c r="F1" s="258"/>
      <c r="G1" s="258"/>
      <c r="H1" s="183"/>
      <c r="I1" s="183"/>
      <c r="J1" s="183"/>
      <c r="K1" s="183"/>
      <c r="L1" s="184"/>
      <c r="M1" s="184"/>
      <c r="N1" s="184"/>
    </row>
    <row r="2" spans="1:14" ht="15.75">
      <c r="A2" s="258"/>
      <c r="B2" s="183"/>
      <c r="C2" s="258"/>
      <c r="D2" s="258"/>
      <c r="E2" s="258"/>
      <c r="F2" s="258"/>
      <c r="G2" s="258"/>
      <c r="H2" s="183"/>
      <c r="I2" s="183"/>
      <c r="J2" s="184"/>
      <c r="K2" s="183"/>
      <c r="L2" s="184"/>
      <c r="M2" s="184"/>
      <c r="N2" s="184"/>
    </row>
    <row r="3" spans="1:14" ht="15.75" customHeight="1">
      <c r="A3" s="1280" t="s">
        <v>457</v>
      </c>
      <c r="B3" s="1280"/>
      <c r="C3" s="1280"/>
      <c r="D3" s="1280"/>
      <c r="E3" s="1280"/>
      <c r="F3" s="1280"/>
      <c r="G3" s="1280"/>
      <c r="H3" s="1280"/>
      <c r="I3" s="1280"/>
      <c r="J3" s="1280"/>
      <c r="K3" s="1280"/>
      <c r="L3" s="1280"/>
      <c r="M3" s="1280"/>
      <c r="N3" s="1280"/>
    </row>
    <row r="4" spans="1:14" ht="15.75">
      <c r="A4" s="258"/>
      <c r="B4" s="183"/>
      <c r="C4" s="258"/>
      <c r="D4" s="258"/>
      <c r="E4" s="258"/>
      <c r="F4" s="258"/>
      <c r="G4" s="258"/>
      <c r="H4" s="183"/>
      <c r="I4" s="183"/>
      <c r="J4" s="184"/>
      <c r="K4" s="259"/>
      <c r="L4" s="184"/>
      <c r="M4" s="184"/>
      <c r="N4" s="184"/>
    </row>
    <row r="5" spans="1:14" ht="15.75" customHeight="1">
      <c r="A5" s="1280" t="s">
        <v>401</v>
      </c>
      <c r="B5" s="1280"/>
      <c r="C5" s="1280"/>
      <c r="D5" s="1280"/>
      <c r="E5" s="1280"/>
      <c r="F5" s="1280"/>
      <c r="G5" s="1280"/>
      <c r="H5" s="1280"/>
      <c r="I5" s="1280"/>
      <c r="J5" s="1280"/>
      <c r="K5" s="1280"/>
      <c r="L5" s="1280"/>
      <c r="M5" s="1280"/>
      <c r="N5" s="1280"/>
    </row>
    <row r="6" spans="1:14" ht="15.75">
      <c r="A6" s="258"/>
      <c r="B6" s="184" t="s">
        <v>562</v>
      </c>
      <c r="C6" s="229" t="s">
        <v>1055</v>
      </c>
      <c r="D6" s="183"/>
      <c r="E6" s="183"/>
      <c r="F6" s="183"/>
      <c r="G6" s="183"/>
      <c r="H6" s="184"/>
      <c r="I6" s="184"/>
      <c r="J6" s="184"/>
      <c r="K6" s="183"/>
      <c r="L6" s="184"/>
      <c r="M6" s="184"/>
      <c r="N6" s="184"/>
    </row>
    <row r="7" spans="1:14" ht="15.75">
      <c r="A7" s="258"/>
      <c r="B7" s="184" t="s">
        <v>347</v>
      </c>
      <c r="C7" s="748" t="s">
        <v>1041</v>
      </c>
      <c r="D7" s="183"/>
      <c r="E7" s="183"/>
      <c r="F7" s="183"/>
      <c r="G7" s="183"/>
      <c r="H7" s="184"/>
      <c r="I7" s="184"/>
      <c r="J7" s="184"/>
      <c r="K7" s="183"/>
      <c r="L7" s="184"/>
      <c r="M7" s="184"/>
      <c r="N7" s="184"/>
    </row>
    <row r="8" spans="1:14" ht="16.5" thickBot="1">
      <c r="A8" s="260"/>
      <c r="B8" s="261"/>
      <c r="C8" s="259"/>
      <c r="D8" s="259"/>
      <c r="E8" s="260"/>
      <c r="F8" s="260"/>
      <c r="G8" s="260"/>
      <c r="H8" s="184"/>
      <c r="I8" s="184"/>
      <c r="J8" s="184"/>
      <c r="K8" s="184"/>
      <c r="L8" s="184"/>
      <c r="M8" s="1291" t="s">
        <v>22</v>
      </c>
      <c r="N8" s="1291"/>
    </row>
    <row r="9" spans="1:14" ht="16.5">
      <c r="A9" s="1288" t="s">
        <v>153</v>
      </c>
      <c r="B9" s="1292" t="s">
        <v>598</v>
      </c>
      <c r="C9" s="1281" t="s">
        <v>205</v>
      </c>
      <c r="D9" s="1282"/>
      <c r="E9" s="1282"/>
      <c r="F9" s="1282"/>
      <c r="G9" s="1282"/>
      <c r="H9" s="1290"/>
      <c r="I9" s="1281" t="s">
        <v>493</v>
      </c>
      <c r="J9" s="1282"/>
      <c r="K9" s="1282"/>
      <c r="L9" s="1282"/>
      <c r="M9" s="1282"/>
      <c r="N9" s="1283"/>
    </row>
    <row r="10" spans="1:14" ht="12.75" customHeight="1">
      <c r="A10" s="1289"/>
      <c r="B10" s="1293"/>
      <c r="C10" s="1284" t="s">
        <v>954</v>
      </c>
      <c r="D10" s="1284" t="s">
        <v>416</v>
      </c>
      <c r="E10" s="1284" t="s">
        <v>417</v>
      </c>
      <c r="F10" s="1284" t="s">
        <v>400</v>
      </c>
      <c r="G10" s="1284" t="s">
        <v>415</v>
      </c>
      <c r="H10" s="1284" t="s">
        <v>481</v>
      </c>
      <c r="I10" s="1284" t="s">
        <v>414</v>
      </c>
      <c r="J10" s="1284" t="s">
        <v>416</v>
      </c>
      <c r="K10" s="1284" t="s">
        <v>417</v>
      </c>
      <c r="L10" s="1284" t="s">
        <v>400</v>
      </c>
      <c r="M10" s="1284" t="s">
        <v>415</v>
      </c>
      <c r="N10" s="1286" t="s">
        <v>481</v>
      </c>
    </row>
    <row r="11" spans="1:14" ht="70.5" customHeight="1">
      <c r="A11" s="1135"/>
      <c r="B11" s="1134"/>
      <c r="C11" s="1285"/>
      <c r="D11" s="1285"/>
      <c r="E11" s="1285"/>
      <c r="F11" s="1285"/>
      <c r="G11" s="1285"/>
      <c r="H11" s="1285"/>
      <c r="I11" s="1285"/>
      <c r="J11" s="1285"/>
      <c r="K11" s="1285"/>
      <c r="L11" s="1285"/>
      <c r="M11" s="1285"/>
      <c r="N11" s="1287"/>
    </row>
    <row r="12" spans="1:14" ht="16.5">
      <c r="A12" s="1135">
        <v>1</v>
      </c>
      <c r="B12" s="1134">
        <v>2</v>
      </c>
      <c r="C12" s="252">
        <v>3</v>
      </c>
      <c r="D12" s="252">
        <v>4</v>
      </c>
      <c r="E12" s="252">
        <v>5</v>
      </c>
      <c r="F12" s="252">
        <v>6</v>
      </c>
      <c r="G12" s="252">
        <v>7</v>
      </c>
      <c r="H12" s="252">
        <v>8</v>
      </c>
      <c r="I12" s="252">
        <v>9</v>
      </c>
      <c r="J12" s="252">
        <v>10</v>
      </c>
      <c r="K12" s="252">
        <v>11</v>
      </c>
      <c r="L12" s="252">
        <v>12</v>
      </c>
      <c r="M12" s="252">
        <v>13</v>
      </c>
      <c r="N12" s="1182">
        <v>14</v>
      </c>
    </row>
    <row r="13" spans="1:14" s="101" customFormat="1" ht="22.5" hidden="1" customHeight="1">
      <c r="A13" s="557" t="s">
        <v>157</v>
      </c>
      <c r="B13" s="558"/>
      <c r="C13" s="262"/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1183"/>
    </row>
    <row r="14" spans="1:14" s="101" customFormat="1" ht="22.5" hidden="1" customHeight="1">
      <c r="A14" s="559"/>
      <c r="B14" s="560"/>
      <c r="C14" s="262"/>
      <c r="D14" s="262"/>
      <c r="E14" s="262"/>
      <c r="F14" s="262"/>
      <c r="G14" s="262"/>
      <c r="H14" s="262"/>
      <c r="I14" s="262"/>
      <c r="J14" s="262"/>
      <c r="K14" s="262"/>
      <c r="L14" s="262"/>
      <c r="M14" s="262"/>
      <c r="N14" s="1183"/>
    </row>
    <row r="15" spans="1:14" s="101" customFormat="1" ht="22.5" hidden="1" customHeight="1">
      <c r="A15" s="559"/>
      <c r="B15" s="561"/>
      <c r="C15" s="262"/>
      <c r="D15" s="262"/>
      <c r="E15" s="262"/>
      <c r="F15" s="262"/>
      <c r="G15" s="262"/>
      <c r="H15" s="262"/>
      <c r="I15" s="262"/>
      <c r="J15" s="262"/>
      <c r="K15" s="262"/>
      <c r="L15" s="262"/>
      <c r="M15" s="262"/>
      <c r="N15" s="1183"/>
    </row>
    <row r="16" spans="1:14" s="101" customFormat="1" ht="22.5" customHeight="1">
      <c r="A16" s="582">
        <v>1</v>
      </c>
      <c r="B16" s="581" t="s">
        <v>540</v>
      </c>
      <c r="C16" s="262"/>
      <c r="D16" s="262"/>
      <c r="E16" s="262"/>
      <c r="F16" s="262"/>
      <c r="G16" s="262"/>
      <c r="H16" s="262"/>
      <c r="I16" s="262"/>
      <c r="J16" s="262"/>
      <c r="K16" s="262"/>
      <c r="L16" s="262"/>
      <c r="M16" s="262"/>
      <c r="N16" s="1183"/>
    </row>
    <row r="17" spans="1:14" s="101" customFormat="1" ht="22.5" customHeight="1">
      <c r="A17" s="208"/>
      <c r="B17" s="214" t="s">
        <v>407</v>
      </c>
      <c r="C17" s="262"/>
      <c r="D17" s="262"/>
      <c r="E17" s="262"/>
      <c r="F17" s="262"/>
      <c r="G17" s="262"/>
      <c r="H17" s="262"/>
      <c r="I17" s="262"/>
      <c r="J17" s="262"/>
      <c r="K17" s="262"/>
      <c r="L17" s="262"/>
      <c r="M17" s="262"/>
      <c r="N17" s="1183"/>
    </row>
    <row r="18" spans="1:14" s="101" customFormat="1" ht="22.5" customHeight="1">
      <c r="A18" s="208"/>
      <c r="B18" s="214" t="s">
        <v>599</v>
      </c>
      <c r="C18" s="262"/>
      <c r="D18" s="262"/>
      <c r="E18" s="262"/>
      <c r="F18" s="262"/>
      <c r="G18" s="262"/>
      <c r="H18" s="262"/>
      <c r="I18" s="262"/>
      <c r="J18" s="262"/>
      <c r="K18" s="262"/>
      <c r="L18" s="262"/>
      <c r="M18" s="262"/>
      <c r="N18" s="1183"/>
    </row>
    <row r="19" spans="1:14" s="101" customFormat="1" ht="22.5" customHeight="1">
      <c r="A19" s="208"/>
      <c r="B19" s="214"/>
      <c r="C19" s="262"/>
      <c r="D19" s="262"/>
      <c r="E19" s="262"/>
      <c r="F19" s="262"/>
      <c r="G19" s="262"/>
      <c r="H19" s="262"/>
      <c r="I19" s="262"/>
      <c r="J19" s="262"/>
      <c r="K19" s="262"/>
      <c r="L19" s="262"/>
      <c r="M19" s="262"/>
      <c r="N19" s="1183"/>
    </row>
    <row r="20" spans="1:14" s="101" customFormat="1" ht="22.5" customHeight="1">
      <c r="A20" s="208"/>
      <c r="B20" s="214"/>
      <c r="C20" s="262"/>
      <c r="D20" s="262"/>
      <c r="E20" s="262"/>
      <c r="F20" s="262"/>
      <c r="G20" s="262"/>
      <c r="H20" s="262"/>
      <c r="I20" s="262"/>
      <c r="J20" s="262"/>
      <c r="K20" s="262"/>
      <c r="L20" s="262"/>
      <c r="M20" s="262"/>
      <c r="N20" s="1183"/>
    </row>
    <row r="21" spans="1:14" s="101" customFormat="1" ht="22.5" customHeight="1">
      <c r="A21" s="208"/>
      <c r="B21" s="214"/>
      <c r="C21" s="262"/>
      <c r="D21" s="262"/>
      <c r="E21" s="262"/>
      <c r="F21" s="262"/>
      <c r="G21" s="262"/>
      <c r="H21" s="262"/>
      <c r="I21" s="262"/>
      <c r="J21" s="262"/>
      <c r="K21" s="262"/>
      <c r="L21" s="262"/>
      <c r="M21" s="262"/>
      <c r="N21" s="1183"/>
    </row>
    <row r="22" spans="1:14" s="101" customFormat="1" ht="22.5" customHeight="1">
      <c r="A22" s="208"/>
      <c r="B22" s="214"/>
      <c r="C22" s="262"/>
      <c r="D22" s="262"/>
      <c r="E22" s="262"/>
      <c r="F22" s="262"/>
      <c r="G22" s="262"/>
      <c r="H22" s="262"/>
      <c r="I22" s="262"/>
      <c r="J22" s="262"/>
      <c r="K22" s="262"/>
      <c r="L22" s="262"/>
      <c r="M22" s="262"/>
      <c r="N22" s="1183"/>
    </row>
    <row r="23" spans="1:14" ht="15.75">
      <c r="A23" s="208"/>
      <c r="B23" s="585"/>
      <c r="C23" s="596"/>
      <c r="D23" s="596"/>
      <c r="E23" s="596"/>
      <c r="F23" s="596"/>
      <c r="G23" s="596"/>
      <c r="H23" s="596"/>
      <c r="I23" s="596"/>
      <c r="J23" s="596"/>
      <c r="K23" s="596"/>
      <c r="L23" s="596"/>
      <c r="M23" s="596"/>
      <c r="N23" s="1184"/>
    </row>
    <row r="24" spans="1:14" ht="15.75">
      <c r="A24" s="208"/>
      <c r="B24" s="585"/>
      <c r="C24" s="596"/>
      <c r="D24" s="596"/>
      <c r="E24" s="596"/>
      <c r="F24" s="596"/>
      <c r="G24" s="596"/>
      <c r="H24" s="596"/>
      <c r="I24" s="596"/>
      <c r="J24" s="596"/>
      <c r="K24" s="596"/>
      <c r="L24" s="596"/>
      <c r="M24" s="596"/>
      <c r="N24" s="1184"/>
    </row>
    <row r="25" spans="1:14" ht="16.5" thickBot="1">
      <c r="A25" s="217"/>
      <c r="B25" s="1185" t="s">
        <v>499</v>
      </c>
      <c r="C25" s="1186"/>
      <c r="D25" s="1186"/>
      <c r="E25" s="1186"/>
      <c r="F25" s="1186"/>
      <c r="G25" s="1186"/>
      <c r="H25" s="1186"/>
      <c r="I25" s="1186"/>
      <c r="J25" s="1186"/>
      <c r="K25" s="1186"/>
      <c r="L25" s="1186"/>
      <c r="M25" s="1186"/>
      <c r="N25" s="1187"/>
    </row>
    <row r="26" spans="1:14" ht="15.75">
      <c r="C26" s="1180" t="s">
        <v>785</v>
      </c>
      <c r="D26" s="638"/>
      <c r="E26" s="638"/>
      <c r="F26" s="638"/>
      <c r="G26" s="1181"/>
    </row>
  </sheetData>
  <mergeCells count="19">
    <mergeCell ref="H10:H11"/>
    <mergeCell ref="M8:N8"/>
    <mergeCell ref="B9:B10"/>
    <mergeCell ref="A3:N3"/>
    <mergeCell ref="A5:N5"/>
    <mergeCell ref="I9:N9"/>
    <mergeCell ref="I10:I11"/>
    <mergeCell ref="J10:J11"/>
    <mergeCell ref="K10:K11"/>
    <mergeCell ref="L10:L11"/>
    <mergeCell ref="M10:M11"/>
    <mergeCell ref="N10:N11"/>
    <mergeCell ref="A9:A10"/>
    <mergeCell ref="C9:H9"/>
    <mergeCell ref="C10:C11"/>
    <mergeCell ref="D10:D11"/>
    <mergeCell ref="E10:E11"/>
    <mergeCell ref="F10:F11"/>
    <mergeCell ref="G10:G11"/>
  </mergeCells>
  <phoneticPr fontId="0" type="noConversion"/>
  <printOptions horizontalCentered="1"/>
  <pageMargins left="0.70866141732283505" right="0.70866141732283505" top="0.74803149606299202" bottom="0.74803149606299202" header="0.31496062992126" footer="0.31496062992126"/>
  <pageSetup paperSize="9" scale="47" fitToHeight="2" pageOrder="overThenDown" orientation="landscape" r:id="rId1"/>
  <headerFooter>
    <oddFooter>&amp;C&amp;P/&amp;N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0"/>
  </sheetPr>
  <dimension ref="A2:BT81"/>
  <sheetViews>
    <sheetView view="pageBreakPreview" zoomScale="75" zoomScaleSheetLayoutView="50" workbookViewId="0">
      <selection activeCell="A4" sqref="A4:L4"/>
    </sheetView>
  </sheetViews>
  <sheetFormatPr defaultColWidth="21" defaultRowHeight="12.75"/>
  <cols>
    <col min="1" max="1" width="7.83203125" style="265" customWidth="1"/>
    <col min="2" max="2" width="35.5" style="102" customWidth="1"/>
    <col min="3" max="5" width="18.33203125" style="102" customWidth="1"/>
    <col min="6" max="6" width="15.6640625" style="102" customWidth="1"/>
    <col min="7" max="7" width="15.5" style="102" customWidth="1"/>
    <col min="8" max="8" width="21" style="102" customWidth="1"/>
    <col min="9" max="9" width="17.83203125" style="102" customWidth="1"/>
    <col min="10" max="10" width="15" style="102" customWidth="1"/>
    <col min="11" max="11" width="15.33203125" style="102" customWidth="1"/>
    <col min="12" max="12" width="17.83203125" style="103" customWidth="1"/>
    <col min="13" max="20" width="21" style="103" customWidth="1"/>
    <col min="21" max="16384" width="21" style="102"/>
  </cols>
  <sheetData>
    <row r="2" spans="1:72" ht="16.5" customHeight="1">
      <c r="A2" s="1280" t="s">
        <v>431</v>
      </c>
      <c r="B2" s="1280"/>
      <c r="C2" s="1280"/>
      <c r="D2" s="1280"/>
      <c r="E2" s="1280"/>
      <c r="F2" s="1280"/>
      <c r="G2" s="1280"/>
      <c r="H2" s="1280"/>
      <c r="I2" s="1280"/>
      <c r="J2" s="1280"/>
      <c r="K2" s="1280"/>
      <c r="L2" s="1280"/>
    </row>
    <row r="3" spans="1:72" ht="13.5">
      <c r="A3" s="269"/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270"/>
    </row>
    <row r="4" spans="1:72" ht="16.5" customHeight="1">
      <c r="A4" s="1280" t="s">
        <v>326</v>
      </c>
      <c r="B4" s="1280"/>
      <c r="C4" s="1280"/>
      <c r="D4" s="1280"/>
      <c r="E4" s="1280"/>
      <c r="F4" s="1280"/>
      <c r="G4" s="1280"/>
      <c r="H4" s="1280"/>
      <c r="I4" s="1280"/>
      <c r="J4" s="1280"/>
      <c r="K4" s="1280"/>
      <c r="L4" s="1280"/>
    </row>
    <row r="5" spans="1:72" ht="15.75">
      <c r="A5" s="269"/>
      <c r="B5" s="184"/>
      <c r="C5" s="184" t="s">
        <v>562</v>
      </c>
      <c r="D5" s="184"/>
      <c r="E5" s="184"/>
      <c r="F5" s="184"/>
      <c r="G5" s="229" t="s">
        <v>1055</v>
      </c>
      <c r="H5" s="184"/>
      <c r="I5" s="184"/>
      <c r="J5" s="184"/>
      <c r="K5" s="184"/>
      <c r="L5" s="270"/>
    </row>
    <row r="6" spans="1:72" ht="15.75">
      <c r="A6" s="269"/>
      <c r="B6" s="184"/>
      <c r="C6" s="184" t="s">
        <v>347</v>
      </c>
      <c r="D6" s="184"/>
      <c r="E6" s="184"/>
      <c r="F6" s="184"/>
      <c r="G6" s="748" t="s">
        <v>1044</v>
      </c>
      <c r="H6" s="184"/>
      <c r="I6" s="184"/>
      <c r="J6" s="184"/>
      <c r="K6" s="184"/>
      <c r="L6" s="270"/>
    </row>
    <row r="7" spans="1:72" s="105" customFormat="1" ht="14.25" thickBot="1">
      <c r="A7" s="271"/>
      <c r="B7" s="261"/>
      <c r="C7" s="270"/>
      <c r="D7" s="270"/>
      <c r="E7" s="270"/>
      <c r="F7" s="270"/>
      <c r="G7" s="270"/>
      <c r="H7" s="243" t="s">
        <v>22</v>
      </c>
      <c r="I7" s="270"/>
      <c r="J7" s="270"/>
      <c r="K7" s="270"/>
      <c r="L7" s="261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</row>
    <row r="8" spans="1:72" s="107" customFormat="1" ht="15">
      <c r="A8" s="1294" t="s">
        <v>769</v>
      </c>
      <c r="B8" s="1297" t="s">
        <v>154</v>
      </c>
      <c r="C8" s="1273" t="s">
        <v>205</v>
      </c>
      <c r="D8" s="1273"/>
      <c r="E8" s="1273"/>
      <c r="F8" s="1303" t="s">
        <v>206</v>
      </c>
      <c r="G8" s="1304"/>
      <c r="H8" s="1304"/>
      <c r="I8" s="272" t="s">
        <v>475</v>
      </c>
      <c r="J8" s="272" t="s">
        <v>768</v>
      </c>
      <c r="K8" s="272" t="s">
        <v>768</v>
      </c>
      <c r="L8" s="1300" t="s">
        <v>155</v>
      </c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  <c r="BF8" s="106"/>
      <c r="BG8" s="106"/>
      <c r="BH8" s="106"/>
      <c r="BI8" s="106"/>
      <c r="BJ8" s="106"/>
      <c r="BK8" s="106"/>
      <c r="BL8" s="106"/>
      <c r="BM8" s="106"/>
      <c r="BN8" s="106"/>
      <c r="BO8" s="106"/>
      <c r="BP8" s="106"/>
      <c r="BQ8" s="106"/>
      <c r="BR8" s="106"/>
      <c r="BS8" s="106"/>
    </row>
    <row r="9" spans="1:72" s="107" customFormat="1" ht="18.75" customHeight="1">
      <c r="A9" s="1295"/>
      <c r="B9" s="1298"/>
      <c r="C9" s="700"/>
      <c r="D9" s="700"/>
      <c r="E9" s="700"/>
      <c r="F9" s="653" t="s">
        <v>258</v>
      </c>
      <c r="G9" s="1305" t="s">
        <v>511</v>
      </c>
      <c r="H9" s="1305" t="s">
        <v>955</v>
      </c>
      <c r="I9" s="273" t="s">
        <v>262</v>
      </c>
      <c r="J9" s="273" t="s">
        <v>486</v>
      </c>
      <c r="K9" s="273" t="s">
        <v>487</v>
      </c>
      <c r="L9" s="1301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</row>
    <row r="10" spans="1:72" s="108" customFormat="1" ht="33.75" customHeight="1" thickBot="1">
      <c r="A10" s="1296"/>
      <c r="B10" s="1299"/>
      <c r="C10" s="699" t="s">
        <v>947</v>
      </c>
      <c r="D10" s="699" t="s">
        <v>1001</v>
      </c>
      <c r="E10" s="699" t="s">
        <v>1002</v>
      </c>
      <c r="F10" s="654" t="s">
        <v>259</v>
      </c>
      <c r="G10" s="1279"/>
      <c r="H10" s="1279"/>
      <c r="I10" s="274" t="s">
        <v>597</v>
      </c>
      <c r="J10" s="274" t="s">
        <v>597</v>
      </c>
      <c r="K10" s="274" t="s">
        <v>597</v>
      </c>
      <c r="L10" s="1302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</row>
    <row r="11" spans="1:72" s="108" customFormat="1" ht="15.75" thickBot="1">
      <c r="A11" s="659">
        <v>1</v>
      </c>
      <c r="B11" s="275">
        <v>2</v>
      </c>
      <c r="C11" s="699">
        <v>3</v>
      </c>
      <c r="D11" s="699">
        <v>4</v>
      </c>
      <c r="E11" s="699" t="s">
        <v>953</v>
      </c>
      <c r="F11" s="706">
        <v>6</v>
      </c>
      <c r="G11" s="275">
        <v>7</v>
      </c>
      <c r="H11" s="655">
        <v>8</v>
      </c>
      <c r="I11" s="655">
        <v>9</v>
      </c>
      <c r="J11" s="276">
        <v>10</v>
      </c>
      <c r="K11" s="276">
        <v>11</v>
      </c>
      <c r="L11" s="276">
        <v>12</v>
      </c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  <c r="BM11" s="106"/>
      <c r="BN11" s="106"/>
      <c r="BO11" s="106"/>
      <c r="BP11" s="106"/>
      <c r="BQ11" s="106"/>
      <c r="BR11" s="106"/>
      <c r="BS11" s="106"/>
    </row>
    <row r="12" spans="1:72" s="107" customFormat="1" ht="18.75" customHeight="1">
      <c r="A12" s="277" t="s">
        <v>157</v>
      </c>
      <c r="B12" s="278" t="s">
        <v>169</v>
      </c>
      <c r="C12" s="594"/>
      <c r="D12" s="594"/>
      <c r="E12" s="594"/>
      <c r="F12" s="279"/>
      <c r="G12" s="279"/>
      <c r="H12" s="279"/>
      <c r="I12" s="279"/>
      <c r="J12" s="656"/>
      <c r="K12" s="656"/>
      <c r="L12" s="280"/>
      <c r="M12" s="106"/>
      <c r="N12" s="106"/>
      <c r="O12" s="106"/>
      <c r="P12" s="106"/>
      <c r="Q12" s="106"/>
      <c r="R12" s="106"/>
      <c r="S12" s="106"/>
    </row>
    <row r="13" spans="1:72" s="107" customFormat="1" ht="54" customHeight="1">
      <c r="A13" s="281">
        <v>1</v>
      </c>
      <c r="B13" s="282" t="s">
        <v>1000</v>
      </c>
      <c r="C13" s="283"/>
      <c r="D13" s="283"/>
      <c r="E13" s="283"/>
      <c r="F13" s="283"/>
      <c r="G13" s="283"/>
      <c r="H13" s="283"/>
      <c r="I13" s="283"/>
      <c r="J13" s="657"/>
      <c r="K13" s="657"/>
      <c r="L13" s="284"/>
      <c r="M13" s="106"/>
      <c r="N13" s="106"/>
      <c r="O13" s="106"/>
      <c r="P13" s="106"/>
      <c r="Q13" s="106"/>
      <c r="R13" s="106"/>
      <c r="S13" s="106"/>
    </row>
    <row r="14" spans="1:72" s="107" customFormat="1" ht="34.5" customHeight="1">
      <c r="A14" s="281">
        <v>2</v>
      </c>
      <c r="B14" s="578" t="s">
        <v>590</v>
      </c>
      <c r="C14" s="283"/>
      <c r="D14" s="283"/>
      <c r="E14" s="283"/>
      <c r="F14" s="283"/>
      <c r="G14" s="283"/>
      <c r="H14" s="283"/>
      <c r="I14" s="283"/>
      <c r="J14" s="657"/>
      <c r="K14" s="657"/>
      <c r="L14" s="284"/>
      <c r="M14" s="106"/>
      <c r="N14" s="106"/>
      <c r="O14" s="106"/>
      <c r="P14" s="106"/>
      <c r="Q14" s="106"/>
      <c r="R14" s="106"/>
      <c r="S14" s="106"/>
    </row>
    <row r="15" spans="1:72" s="107" customFormat="1" ht="20.25" customHeight="1">
      <c r="A15" s="281">
        <v>4</v>
      </c>
      <c r="B15" s="285" t="s">
        <v>170</v>
      </c>
      <c r="C15" s="283"/>
      <c r="D15" s="283"/>
      <c r="E15" s="283"/>
      <c r="F15" s="283"/>
      <c r="G15" s="283"/>
      <c r="H15" s="283"/>
      <c r="I15" s="283"/>
      <c r="J15" s="657"/>
      <c r="K15" s="657"/>
      <c r="L15" s="284"/>
      <c r="M15" s="106"/>
      <c r="N15" s="106"/>
      <c r="O15" s="106"/>
      <c r="P15" s="106"/>
      <c r="Q15" s="106"/>
      <c r="R15" s="106"/>
      <c r="S15" s="106"/>
    </row>
    <row r="16" spans="1:72" s="107" customFormat="1" ht="21.75" customHeight="1" thickBot="1">
      <c r="A16" s="286"/>
      <c r="B16" s="287" t="s">
        <v>171</v>
      </c>
      <c r="C16" s="288"/>
      <c r="D16" s="288"/>
      <c r="E16" s="288"/>
      <c r="F16" s="288"/>
      <c r="G16" s="288"/>
      <c r="H16" s="288"/>
      <c r="I16" s="288"/>
      <c r="J16" s="658"/>
      <c r="K16" s="658"/>
      <c r="L16" s="289"/>
      <c r="M16" s="106"/>
      <c r="N16" s="106"/>
      <c r="O16" s="106"/>
      <c r="P16" s="106"/>
      <c r="Q16" s="106"/>
      <c r="R16" s="106"/>
      <c r="S16" s="106"/>
    </row>
    <row r="17" spans="1:20" s="107" customFormat="1" ht="15">
      <c r="A17" s="267"/>
      <c r="B17" s="106"/>
      <c r="C17" s="109"/>
      <c r="D17" s="109"/>
      <c r="E17" s="109"/>
      <c r="F17" s="109"/>
      <c r="G17" s="109"/>
      <c r="H17" s="109"/>
      <c r="I17" s="109"/>
      <c r="J17" s="109"/>
      <c r="K17" s="109"/>
      <c r="L17" s="106"/>
      <c r="M17" s="106"/>
      <c r="N17" s="106"/>
      <c r="O17" s="106"/>
      <c r="P17" s="106"/>
      <c r="Q17" s="106"/>
      <c r="R17" s="106"/>
      <c r="S17" s="106"/>
      <c r="T17" s="106"/>
    </row>
    <row r="18" spans="1:20" s="107" customFormat="1" ht="16.5">
      <c r="A18" s="132" t="s">
        <v>1034</v>
      </c>
      <c r="B18" s="110"/>
      <c r="C18" s="109"/>
      <c r="D18" s="109"/>
      <c r="E18" s="109"/>
      <c r="F18" s="109"/>
      <c r="G18" s="109"/>
      <c r="H18" s="109"/>
      <c r="I18" s="109"/>
      <c r="J18" s="109"/>
      <c r="K18" s="109"/>
      <c r="L18" s="106"/>
      <c r="M18" s="106"/>
      <c r="N18" s="106"/>
      <c r="O18" s="106"/>
      <c r="P18" s="106"/>
      <c r="Q18" s="106"/>
      <c r="R18" s="106"/>
      <c r="S18" s="106"/>
      <c r="T18" s="106"/>
    </row>
    <row r="19" spans="1:20" ht="15">
      <c r="A19" s="266"/>
      <c r="C19" s="104"/>
      <c r="D19" s="104"/>
      <c r="E19" s="104"/>
      <c r="F19" s="104"/>
      <c r="G19" s="104"/>
      <c r="H19" s="104"/>
      <c r="I19" s="104"/>
      <c r="J19" s="104"/>
      <c r="K19" s="104"/>
    </row>
    <row r="20" spans="1:20" ht="15">
      <c r="A20" s="266"/>
      <c r="B20" s="104"/>
      <c r="C20" s="104"/>
      <c r="D20" s="104"/>
      <c r="E20" s="104"/>
      <c r="F20" s="104"/>
      <c r="G20" s="104"/>
      <c r="H20" s="104"/>
      <c r="I20" s="104"/>
      <c r="J20" s="104"/>
      <c r="K20" s="104"/>
    </row>
    <row r="21" spans="1:20" ht="15">
      <c r="A21" s="266"/>
      <c r="B21" s="104"/>
      <c r="C21" s="104"/>
      <c r="D21" s="104"/>
      <c r="E21" s="104"/>
      <c r="F21" s="104"/>
      <c r="G21" s="104"/>
      <c r="H21" s="104"/>
      <c r="I21" s="104"/>
      <c r="J21" s="104"/>
      <c r="K21" s="104"/>
    </row>
    <row r="22" spans="1:20" ht="15">
      <c r="A22" s="266"/>
      <c r="B22" s="104"/>
      <c r="C22" s="104"/>
      <c r="D22" s="104"/>
      <c r="E22" s="104"/>
      <c r="F22" s="104"/>
      <c r="G22" s="104"/>
      <c r="H22" s="104"/>
      <c r="I22" s="104"/>
      <c r="J22" s="104"/>
      <c r="K22" s="104"/>
    </row>
    <row r="23" spans="1:20" ht="15">
      <c r="A23" s="266"/>
      <c r="B23" s="104"/>
      <c r="C23" s="104"/>
      <c r="D23" s="104"/>
      <c r="E23" s="104"/>
      <c r="F23" s="104"/>
      <c r="G23" s="104"/>
      <c r="H23" s="104"/>
      <c r="I23" s="104"/>
      <c r="J23" s="104"/>
      <c r="K23" s="104"/>
    </row>
    <row r="24" spans="1:20" ht="15">
      <c r="A24" s="266"/>
      <c r="B24" s="104"/>
      <c r="C24" s="104"/>
      <c r="D24" s="104"/>
      <c r="E24" s="104"/>
      <c r="F24" s="104"/>
      <c r="G24" s="104"/>
      <c r="H24" s="104"/>
      <c r="I24" s="104"/>
      <c r="J24" s="104"/>
      <c r="K24" s="104"/>
    </row>
    <row r="25" spans="1:20" ht="15">
      <c r="A25" s="266"/>
      <c r="B25" s="104"/>
      <c r="C25" s="104"/>
      <c r="D25" s="104"/>
      <c r="E25" s="104"/>
      <c r="F25" s="104"/>
      <c r="G25" s="104"/>
      <c r="H25" s="104"/>
      <c r="I25" s="104"/>
      <c r="J25" s="104"/>
      <c r="K25" s="104"/>
    </row>
    <row r="26" spans="1:20">
      <c r="A26" s="268"/>
      <c r="B26" s="103"/>
      <c r="C26" s="103"/>
      <c r="D26" s="103"/>
      <c r="E26" s="103"/>
      <c r="F26" s="103"/>
      <c r="G26" s="103"/>
      <c r="H26" s="103"/>
      <c r="I26" s="103"/>
      <c r="J26" s="103"/>
      <c r="K26" s="103"/>
    </row>
    <row r="27" spans="1:20">
      <c r="A27" s="268"/>
      <c r="B27" s="103"/>
      <c r="C27" s="103"/>
      <c r="D27" s="103"/>
      <c r="E27" s="103"/>
      <c r="F27" s="103"/>
      <c r="G27" s="103"/>
      <c r="H27" s="103"/>
      <c r="I27" s="103"/>
      <c r="J27" s="103"/>
      <c r="K27" s="103"/>
    </row>
    <row r="28" spans="1:20">
      <c r="A28" s="268"/>
      <c r="B28" s="103"/>
      <c r="C28" s="103"/>
      <c r="D28" s="103"/>
      <c r="E28" s="103"/>
      <c r="F28" s="103"/>
      <c r="G28" s="103"/>
      <c r="H28" s="103"/>
      <c r="I28" s="103"/>
      <c r="J28" s="103"/>
      <c r="K28" s="103"/>
    </row>
    <row r="29" spans="1:20">
      <c r="A29" s="268"/>
      <c r="B29" s="103"/>
      <c r="C29" s="103"/>
      <c r="D29" s="103"/>
      <c r="E29" s="103"/>
      <c r="F29" s="103"/>
      <c r="G29" s="103"/>
      <c r="H29" s="103"/>
      <c r="I29" s="103"/>
      <c r="J29" s="103"/>
      <c r="K29" s="103"/>
    </row>
    <row r="30" spans="1:20">
      <c r="A30" s="268"/>
      <c r="B30" s="103"/>
      <c r="C30" s="103"/>
      <c r="D30" s="103"/>
      <c r="E30" s="103"/>
      <c r="F30" s="103"/>
      <c r="G30" s="103"/>
      <c r="H30" s="103"/>
      <c r="I30" s="103"/>
      <c r="J30" s="103"/>
      <c r="K30" s="103"/>
    </row>
    <row r="31" spans="1:20">
      <c r="A31" s="268"/>
      <c r="B31" s="103"/>
      <c r="C31" s="103"/>
      <c r="D31" s="103"/>
      <c r="E31" s="103"/>
      <c r="F31" s="103"/>
      <c r="G31" s="103"/>
      <c r="H31" s="103"/>
      <c r="I31" s="103"/>
      <c r="J31" s="103"/>
      <c r="K31" s="103"/>
    </row>
    <row r="32" spans="1:20">
      <c r="A32" s="268"/>
      <c r="B32" s="103"/>
      <c r="C32" s="103"/>
      <c r="D32" s="103"/>
      <c r="E32" s="103"/>
      <c r="F32" s="103"/>
      <c r="G32" s="103"/>
      <c r="H32" s="103"/>
      <c r="I32" s="103"/>
      <c r="J32" s="103"/>
      <c r="K32" s="103"/>
    </row>
    <row r="33" spans="1:11">
      <c r="A33" s="268"/>
      <c r="B33" s="103"/>
      <c r="C33" s="103"/>
      <c r="D33" s="103"/>
      <c r="E33" s="103"/>
      <c r="F33" s="103"/>
      <c r="G33" s="103"/>
      <c r="H33" s="103"/>
      <c r="I33" s="103"/>
      <c r="J33" s="103"/>
      <c r="K33" s="103"/>
    </row>
    <row r="34" spans="1:11">
      <c r="A34" s="268"/>
      <c r="B34" s="103"/>
      <c r="C34" s="103"/>
      <c r="D34" s="103"/>
      <c r="E34" s="103"/>
      <c r="F34" s="103"/>
      <c r="G34" s="103"/>
      <c r="H34" s="103"/>
      <c r="I34" s="103"/>
      <c r="J34" s="103"/>
      <c r="K34" s="103"/>
    </row>
    <row r="35" spans="1:11">
      <c r="A35" s="268"/>
      <c r="B35" s="103"/>
      <c r="C35" s="103"/>
      <c r="D35" s="103"/>
      <c r="E35" s="103"/>
      <c r="F35" s="103"/>
      <c r="G35" s="103"/>
      <c r="H35" s="103"/>
      <c r="I35" s="103"/>
      <c r="J35" s="103"/>
      <c r="K35" s="103"/>
    </row>
    <row r="36" spans="1:11">
      <c r="A36" s="268"/>
      <c r="B36" s="103"/>
      <c r="C36" s="103"/>
      <c r="D36" s="103"/>
      <c r="E36" s="103"/>
      <c r="F36" s="103"/>
      <c r="G36" s="103"/>
      <c r="H36" s="103"/>
      <c r="I36" s="103"/>
      <c r="J36" s="103"/>
      <c r="K36" s="103"/>
    </row>
    <row r="37" spans="1:11">
      <c r="A37" s="268"/>
      <c r="B37" s="103"/>
      <c r="C37" s="103"/>
      <c r="D37" s="103"/>
      <c r="E37" s="103"/>
      <c r="F37" s="103"/>
      <c r="G37" s="103"/>
      <c r="H37" s="103"/>
      <c r="I37" s="103"/>
      <c r="J37" s="103"/>
      <c r="K37" s="103"/>
    </row>
    <row r="38" spans="1:11">
      <c r="A38" s="268"/>
      <c r="B38" s="103"/>
      <c r="C38" s="103"/>
      <c r="D38" s="103"/>
      <c r="E38" s="103"/>
      <c r="F38" s="103"/>
      <c r="G38" s="103"/>
      <c r="H38" s="103"/>
      <c r="I38" s="103"/>
      <c r="J38" s="103"/>
      <c r="K38" s="103"/>
    </row>
    <row r="39" spans="1:11">
      <c r="A39" s="268"/>
      <c r="B39" s="103"/>
      <c r="C39" s="103"/>
      <c r="D39" s="103"/>
      <c r="E39" s="103"/>
      <c r="F39" s="103"/>
      <c r="G39" s="103"/>
      <c r="H39" s="103"/>
      <c r="I39" s="103"/>
      <c r="J39" s="103"/>
      <c r="K39" s="103"/>
    </row>
    <row r="40" spans="1:11">
      <c r="A40" s="268"/>
      <c r="B40" s="103"/>
      <c r="C40" s="103"/>
      <c r="D40" s="103"/>
      <c r="E40" s="103"/>
      <c r="F40" s="103"/>
      <c r="G40" s="103"/>
      <c r="H40" s="103"/>
      <c r="I40" s="103"/>
      <c r="J40" s="103"/>
      <c r="K40" s="103"/>
    </row>
    <row r="41" spans="1:11">
      <c r="A41" s="268"/>
      <c r="B41" s="103"/>
      <c r="C41" s="103"/>
      <c r="D41" s="103"/>
      <c r="E41" s="103"/>
      <c r="F41" s="103"/>
      <c r="G41" s="103"/>
      <c r="H41" s="103"/>
      <c r="I41" s="103"/>
      <c r="J41" s="103"/>
      <c r="K41" s="103"/>
    </row>
    <row r="42" spans="1:11">
      <c r="A42" s="268"/>
      <c r="B42" s="103"/>
      <c r="C42" s="103"/>
      <c r="D42" s="103"/>
      <c r="E42" s="103"/>
      <c r="F42" s="103"/>
      <c r="G42" s="103"/>
      <c r="H42" s="103"/>
      <c r="I42" s="103"/>
      <c r="J42" s="103"/>
      <c r="K42" s="103"/>
    </row>
    <row r="43" spans="1:11">
      <c r="A43" s="268"/>
      <c r="B43" s="103"/>
      <c r="C43" s="103"/>
      <c r="D43" s="103"/>
      <c r="E43" s="103"/>
      <c r="F43" s="103"/>
      <c r="G43" s="103"/>
      <c r="H43" s="103"/>
      <c r="I43" s="103"/>
      <c r="J43" s="103"/>
      <c r="K43" s="103"/>
    </row>
    <row r="44" spans="1:11">
      <c r="A44" s="268"/>
      <c r="B44" s="103"/>
      <c r="C44" s="103"/>
      <c r="D44" s="103"/>
      <c r="E44" s="103"/>
      <c r="F44" s="103"/>
      <c r="G44" s="103"/>
      <c r="H44" s="103"/>
      <c r="I44" s="103"/>
      <c r="J44" s="103"/>
      <c r="K44" s="103"/>
    </row>
    <row r="45" spans="1:11">
      <c r="A45" s="268"/>
      <c r="B45" s="103"/>
      <c r="C45" s="103"/>
      <c r="D45" s="103"/>
      <c r="E45" s="103"/>
      <c r="F45" s="103"/>
      <c r="G45" s="103"/>
      <c r="H45" s="103"/>
      <c r="I45" s="103"/>
      <c r="J45" s="103"/>
      <c r="K45" s="103"/>
    </row>
    <row r="46" spans="1:11">
      <c r="A46" s="268"/>
      <c r="B46" s="103"/>
      <c r="C46" s="103"/>
      <c r="D46" s="103"/>
      <c r="E46" s="103"/>
      <c r="F46" s="103"/>
      <c r="G46" s="103"/>
      <c r="H46" s="103"/>
      <c r="I46" s="103"/>
      <c r="J46" s="103"/>
      <c r="K46" s="103"/>
    </row>
    <row r="47" spans="1:11">
      <c r="A47" s="268"/>
      <c r="B47" s="103"/>
      <c r="C47" s="103"/>
      <c r="D47" s="103"/>
      <c r="E47" s="103"/>
      <c r="F47" s="103"/>
      <c r="G47" s="103"/>
      <c r="H47" s="103"/>
      <c r="I47" s="103"/>
      <c r="J47" s="103"/>
      <c r="K47" s="103"/>
    </row>
    <row r="48" spans="1:11">
      <c r="A48" s="268"/>
      <c r="B48" s="103"/>
      <c r="C48" s="103"/>
      <c r="D48" s="103"/>
      <c r="E48" s="103"/>
      <c r="F48" s="103"/>
      <c r="G48" s="103"/>
      <c r="H48" s="103"/>
      <c r="I48" s="103"/>
      <c r="J48" s="103"/>
      <c r="K48" s="103"/>
    </row>
    <row r="49" spans="1:11">
      <c r="A49" s="268"/>
      <c r="B49" s="103"/>
      <c r="C49" s="103"/>
      <c r="D49" s="103"/>
      <c r="E49" s="103"/>
      <c r="F49" s="103"/>
      <c r="G49" s="103"/>
      <c r="H49" s="103"/>
      <c r="I49" s="103"/>
      <c r="J49" s="103"/>
      <c r="K49" s="103"/>
    </row>
    <row r="50" spans="1:11">
      <c r="A50" s="268"/>
      <c r="B50" s="103"/>
      <c r="C50" s="103"/>
      <c r="D50" s="103"/>
      <c r="E50" s="103"/>
      <c r="F50" s="103"/>
      <c r="G50" s="103"/>
      <c r="H50" s="103"/>
      <c r="I50" s="103"/>
      <c r="J50" s="103"/>
      <c r="K50" s="103"/>
    </row>
    <row r="51" spans="1:11">
      <c r="A51" s="268"/>
      <c r="B51" s="103"/>
      <c r="C51" s="103"/>
      <c r="D51" s="103"/>
      <c r="E51" s="103"/>
      <c r="F51" s="103"/>
      <c r="G51" s="103"/>
      <c r="H51" s="103"/>
      <c r="I51" s="103"/>
      <c r="J51" s="103"/>
      <c r="K51" s="103"/>
    </row>
    <row r="52" spans="1:11">
      <c r="A52" s="268"/>
      <c r="B52" s="103"/>
      <c r="C52" s="103"/>
      <c r="D52" s="103"/>
      <c r="E52" s="103"/>
      <c r="F52" s="103"/>
      <c r="G52" s="103"/>
      <c r="H52" s="103"/>
      <c r="I52" s="103"/>
      <c r="J52" s="103"/>
      <c r="K52" s="103"/>
    </row>
    <row r="53" spans="1:11">
      <c r="A53" s="268"/>
      <c r="B53" s="103"/>
      <c r="C53" s="103"/>
      <c r="D53" s="103"/>
      <c r="E53" s="103"/>
      <c r="F53" s="103"/>
      <c r="G53" s="103"/>
      <c r="H53" s="103"/>
      <c r="I53" s="103"/>
      <c r="J53" s="103"/>
      <c r="K53" s="103"/>
    </row>
    <row r="54" spans="1:11">
      <c r="A54" s="268"/>
      <c r="B54" s="103"/>
      <c r="C54" s="103"/>
      <c r="D54" s="103"/>
      <c r="E54" s="103"/>
      <c r="F54" s="103"/>
      <c r="G54" s="103"/>
      <c r="H54" s="103"/>
      <c r="I54" s="103"/>
      <c r="J54" s="103"/>
      <c r="K54" s="103"/>
    </row>
    <row r="55" spans="1:11">
      <c r="A55" s="268"/>
      <c r="B55" s="103"/>
      <c r="C55" s="103"/>
      <c r="D55" s="103"/>
      <c r="E55" s="103"/>
      <c r="F55" s="103"/>
      <c r="G55" s="103"/>
      <c r="H55" s="103"/>
      <c r="I55" s="103"/>
      <c r="J55" s="103"/>
      <c r="K55" s="103"/>
    </row>
    <row r="56" spans="1:11">
      <c r="A56" s="268"/>
      <c r="B56" s="103"/>
      <c r="C56" s="103"/>
      <c r="D56" s="103"/>
      <c r="E56" s="103"/>
      <c r="F56" s="103"/>
      <c r="G56" s="103"/>
      <c r="H56" s="103"/>
      <c r="I56" s="103"/>
      <c r="J56" s="103"/>
      <c r="K56" s="103"/>
    </row>
    <row r="57" spans="1:11">
      <c r="A57" s="268"/>
      <c r="B57" s="103"/>
      <c r="C57" s="103"/>
      <c r="D57" s="103"/>
      <c r="E57" s="103"/>
      <c r="F57" s="103"/>
      <c r="G57" s="103"/>
      <c r="H57" s="103"/>
      <c r="I57" s="103"/>
      <c r="J57" s="103"/>
      <c r="K57" s="103"/>
    </row>
    <row r="58" spans="1:11">
      <c r="A58" s="268"/>
      <c r="B58" s="103"/>
      <c r="C58" s="103"/>
      <c r="D58" s="103"/>
      <c r="E58" s="103"/>
      <c r="F58" s="103"/>
      <c r="G58" s="103"/>
      <c r="H58" s="103"/>
      <c r="I58" s="103"/>
      <c r="J58" s="103"/>
      <c r="K58" s="103"/>
    </row>
    <row r="59" spans="1:11">
      <c r="A59" s="268"/>
      <c r="B59" s="103"/>
      <c r="C59" s="103"/>
      <c r="D59" s="103"/>
      <c r="E59" s="103"/>
      <c r="F59" s="103"/>
      <c r="G59" s="103"/>
      <c r="H59" s="103"/>
      <c r="I59" s="103"/>
      <c r="J59" s="103"/>
      <c r="K59" s="103"/>
    </row>
    <row r="60" spans="1:11">
      <c r="A60" s="268"/>
      <c r="B60" s="103"/>
      <c r="C60" s="103"/>
      <c r="D60" s="103"/>
      <c r="E60" s="103"/>
      <c r="F60" s="103"/>
      <c r="G60" s="103"/>
      <c r="H60" s="103"/>
      <c r="I60" s="103"/>
      <c r="J60" s="103"/>
      <c r="K60" s="103"/>
    </row>
    <row r="61" spans="1:11">
      <c r="A61" s="268"/>
      <c r="B61" s="103"/>
      <c r="C61" s="103"/>
      <c r="D61" s="103"/>
      <c r="E61" s="103"/>
      <c r="F61" s="103"/>
      <c r="G61" s="103"/>
      <c r="H61" s="103"/>
      <c r="I61" s="103"/>
      <c r="J61" s="103"/>
      <c r="K61" s="103"/>
    </row>
    <row r="62" spans="1:11">
      <c r="A62" s="268"/>
      <c r="B62" s="103"/>
      <c r="C62" s="103"/>
      <c r="D62" s="103"/>
      <c r="E62" s="103"/>
      <c r="F62" s="103"/>
      <c r="G62" s="103"/>
      <c r="H62" s="103"/>
      <c r="I62" s="103"/>
      <c r="J62" s="103"/>
      <c r="K62" s="103"/>
    </row>
    <row r="63" spans="1:11">
      <c r="A63" s="268"/>
      <c r="B63" s="103"/>
      <c r="C63" s="103"/>
      <c r="D63" s="103"/>
      <c r="E63" s="103"/>
      <c r="F63" s="103"/>
      <c r="G63" s="103"/>
      <c r="H63" s="103"/>
      <c r="I63" s="103"/>
      <c r="J63" s="103"/>
      <c r="K63" s="103"/>
    </row>
    <row r="64" spans="1:11">
      <c r="A64" s="268"/>
      <c r="B64" s="103"/>
      <c r="C64" s="103"/>
      <c r="D64" s="103"/>
      <c r="E64" s="103"/>
      <c r="F64" s="103"/>
      <c r="G64" s="103"/>
      <c r="H64" s="103"/>
      <c r="I64" s="103"/>
      <c r="J64" s="103"/>
      <c r="K64" s="103"/>
    </row>
    <row r="65" spans="1:11">
      <c r="A65" s="268"/>
      <c r="B65" s="103"/>
      <c r="C65" s="103"/>
      <c r="D65" s="103"/>
      <c r="E65" s="103"/>
      <c r="F65" s="103"/>
      <c r="G65" s="103"/>
      <c r="H65" s="103"/>
      <c r="I65" s="103"/>
      <c r="J65" s="103"/>
      <c r="K65" s="103"/>
    </row>
    <row r="66" spans="1:11">
      <c r="A66" s="268"/>
      <c r="B66" s="103"/>
      <c r="C66" s="103"/>
      <c r="D66" s="103"/>
      <c r="E66" s="103"/>
      <c r="F66" s="103"/>
      <c r="G66" s="103"/>
      <c r="H66" s="103"/>
      <c r="I66" s="103"/>
      <c r="J66" s="103"/>
      <c r="K66" s="103"/>
    </row>
    <row r="67" spans="1:11">
      <c r="A67" s="268"/>
      <c r="B67" s="103"/>
      <c r="C67" s="103"/>
      <c r="D67" s="103"/>
      <c r="E67" s="103"/>
      <c r="F67" s="103"/>
      <c r="G67" s="103"/>
      <c r="H67" s="103"/>
      <c r="I67" s="103"/>
      <c r="J67" s="103"/>
      <c r="K67" s="103"/>
    </row>
    <row r="68" spans="1:11">
      <c r="A68" s="268"/>
      <c r="B68" s="103"/>
      <c r="C68" s="103"/>
      <c r="D68" s="103"/>
      <c r="E68" s="103"/>
      <c r="F68" s="103"/>
      <c r="G68" s="103"/>
      <c r="H68" s="103"/>
      <c r="I68" s="103"/>
      <c r="J68" s="103"/>
      <c r="K68" s="103"/>
    </row>
    <row r="69" spans="1:11">
      <c r="A69" s="268"/>
      <c r="B69" s="103"/>
      <c r="C69" s="103"/>
      <c r="D69" s="103"/>
      <c r="E69" s="103"/>
      <c r="F69" s="103"/>
      <c r="G69" s="103"/>
      <c r="H69" s="103"/>
      <c r="I69" s="103"/>
      <c r="J69" s="103"/>
      <c r="K69" s="103"/>
    </row>
    <row r="70" spans="1:11">
      <c r="A70" s="268"/>
      <c r="B70" s="103"/>
      <c r="C70" s="103"/>
      <c r="D70" s="103"/>
      <c r="E70" s="103"/>
      <c r="F70" s="103"/>
      <c r="G70" s="103"/>
      <c r="H70" s="103"/>
      <c r="I70" s="103"/>
      <c r="J70" s="103"/>
      <c r="K70" s="103"/>
    </row>
    <row r="71" spans="1:11">
      <c r="A71" s="268"/>
      <c r="B71" s="103"/>
      <c r="C71" s="103"/>
      <c r="D71" s="103"/>
      <c r="E71" s="103"/>
      <c r="F71" s="103"/>
      <c r="G71" s="103"/>
      <c r="H71" s="103"/>
      <c r="I71" s="103"/>
      <c r="J71" s="103"/>
      <c r="K71" s="103"/>
    </row>
    <row r="72" spans="1:11">
      <c r="A72" s="268"/>
      <c r="B72" s="103"/>
      <c r="C72" s="103"/>
      <c r="D72" s="103"/>
      <c r="E72" s="103"/>
      <c r="F72" s="103"/>
      <c r="G72" s="103"/>
      <c r="H72" s="103"/>
      <c r="I72" s="103"/>
      <c r="J72" s="103"/>
      <c r="K72" s="103"/>
    </row>
    <row r="73" spans="1:11">
      <c r="A73" s="268"/>
      <c r="B73" s="103"/>
      <c r="C73" s="103"/>
      <c r="D73" s="103"/>
      <c r="E73" s="103"/>
      <c r="F73" s="103"/>
      <c r="G73" s="103"/>
      <c r="H73" s="103"/>
      <c r="I73" s="103"/>
      <c r="J73" s="103"/>
      <c r="K73" s="103"/>
    </row>
    <row r="74" spans="1:11">
      <c r="A74" s="268"/>
      <c r="B74" s="103"/>
      <c r="C74" s="103"/>
      <c r="D74" s="103"/>
      <c r="E74" s="103"/>
      <c r="F74" s="103"/>
      <c r="G74" s="103"/>
      <c r="H74" s="103"/>
      <c r="I74" s="103"/>
      <c r="J74" s="103"/>
      <c r="K74" s="103"/>
    </row>
    <row r="75" spans="1:11">
      <c r="A75" s="268"/>
      <c r="B75" s="103"/>
      <c r="C75" s="103"/>
      <c r="D75" s="103"/>
      <c r="E75" s="103"/>
      <c r="F75" s="103"/>
      <c r="G75" s="103"/>
      <c r="H75" s="103"/>
      <c r="I75" s="103"/>
      <c r="J75" s="103"/>
      <c r="K75" s="103"/>
    </row>
    <row r="76" spans="1:11">
      <c r="A76" s="268"/>
      <c r="B76" s="103"/>
      <c r="C76" s="103"/>
      <c r="D76" s="103"/>
      <c r="E76" s="103"/>
      <c r="F76" s="103"/>
      <c r="G76" s="103"/>
      <c r="H76" s="103"/>
      <c r="I76" s="103"/>
      <c r="J76" s="103"/>
      <c r="K76" s="103"/>
    </row>
    <row r="77" spans="1:11">
      <c r="A77" s="268"/>
      <c r="B77" s="103"/>
      <c r="C77" s="103"/>
      <c r="D77" s="103"/>
      <c r="E77" s="103"/>
      <c r="F77" s="103"/>
      <c r="G77" s="103"/>
      <c r="H77" s="103"/>
      <c r="I77" s="103"/>
      <c r="J77" s="103"/>
      <c r="K77" s="103"/>
    </row>
    <row r="78" spans="1:11">
      <c r="A78" s="268"/>
      <c r="B78" s="103"/>
      <c r="C78" s="103"/>
      <c r="D78" s="103"/>
      <c r="E78" s="103"/>
      <c r="F78" s="103"/>
      <c r="G78" s="103"/>
      <c r="H78" s="103"/>
      <c r="I78" s="103"/>
      <c r="J78" s="103"/>
      <c r="K78" s="103"/>
    </row>
    <row r="79" spans="1:11">
      <c r="A79" s="268"/>
      <c r="B79" s="103"/>
      <c r="C79" s="103"/>
      <c r="D79" s="103"/>
      <c r="E79" s="103"/>
      <c r="F79" s="103"/>
      <c r="G79" s="103"/>
      <c r="H79" s="103"/>
      <c r="I79" s="103"/>
      <c r="J79" s="103"/>
      <c r="K79" s="103"/>
    </row>
    <row r="80" spans="1:11">
      <c r="A80" s="268"/>
      <c r="B80" s="103"/>
      <c r="C80" s="103"/>
      <c r="D80" s="103"/>
      <c r="E80" s="103"/>
      <c r="F80" s="103"/>
      <c r="G80" s="103"/>
      <c r="H80" s="103"/>
      <c r="I80" s="103"/>
      <c r="J80" s="103"/>
      <c r="K80" s="103"/>
    </row>
    <row r="81" spans="1:11">
      <c r="A81" s="268"/>
      <c r="B81" s="103"/>
      <c r="C81" s="103"/>
      <c r="D81" s="103"/>
      <c r="E81" s="103"/>
      <c r="F81" s="103"/>
      <c r="G81" s="103"/>
      <c r="H81" s="103"/>
      <c r="I81" s="103"/>
      <c r="J81" s="103"/>
      <c r="K81" s="103"/>
    </row>
  </sheetData>
  <mergeCells count="9">
    <mergeCell ref="A2:L2"/>
    <mergeCell ref="A4:L4"/>
    <mergeCell ref="A8:A10"/>
    <mergeCell ref="B8:B10"/>
    <mergeCell ref="L8:L10"/>
    <mergeCell ref="F8:H8"/>
    <mergeCell ref="G9:G10"/>
    <mergeCell ref="H9:H10"/>
    <mergeCell ref="C8:E8"/>
  </mergeCells>
  <phoneticPr fontId="0" type="noConversion"/>
  <printOptions horizontalCentered="1"/>
  <pageMargins left="0.39" right="0" top="0.98425196850393704" bottom="0.98425196850393704" header="0.51181102362204722" footer="0.51181102362204722"/>
  <pageSetup paperSize="9" scale="70" orientation="landscape" horizontalDpi="4294967292" r:id="rId1"/>
  <headerFooter alignWithMargins="0">
    <oddHeader>&amp;A</oddHeader>
    <oddFooter>&amp;C&amp;P/&amp;N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0"/>
  </sheetPr>
  <dimension ref="A1:AB25"/>
  <sheetViews>
    <sheetView showWhiteSpace="0" view="pageBreakPreview" zoomScale="75" zoomScaleSheetLayoutView="75" zoomScalePageLayoutView="70" workbookViewId="0">
      <selection activeCell="P10" sqref="P10"/>
    </sheetView>
  </sheetViews>
  <sheetFormatPr defaultColWidth="10.6640625" defaultRowHeight="15"/>
  <cols>
    <col min="1" max="1" width="7.83203125" style="319" customWidth="1"/>
    <col min="2" max="2" width="46.6640625" style="24" customWidth="1"/>
    <col min="3" max="5" width="20.83203125" style="24" customWidth="1"/>
    <col min="6" max="7" width="19.1640625" style="24" customWidth="1"/>
    <col min="8" max="8" width="17.33203125" style="24" customWidth="1"/>
    <col min="9" max="9" width="19.83203125" style="24" customWidth="1"/>
    <col min="10" max="10" width="16.33203125" style="24" customWidth="1"/>
    <col min="11" max="11" width="18.6640625" style="24" customWidth="1"/>
    <col min="12" max="12" width="14.6640625" style="24" customWidth="1"/>
    <col min="13" max="16" width="10.6640625" style="24"/>
    <col min="17" max="17" width="6.83203125" style="24" customWidth="1"/>
    <col min="18" max="28" width="10.6640625" style="24" hidden="1" customWidth="1"/>
    <col min="29" max="16384" width="10.6640625" style="24"/>
  </cols>
  <sheetData>
    <row r="1" spans="1:12" s="2" customFormat="1" ht="16.5">
      <c r="A1" s="310"/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</row>
    <row r="2" spans="1:12" s="2" customFormat="1" ht="16.5">
      <c r="A2" s="1306" t="s">
        <v>432</v>
      </c>
      <c r="B2" s="1306"/>
      <c r="C2" s="1306"/>
      <c r="D2" s="1306"/>
      <c r="E2" s="1306"/>
      <c r="F2" s="1306"/>
      <c r="G2" s="1306"/>
      <c r="H2" s="1306"/>
      <c r="I2" s="1306"/>
      <c r="J2" s="1306"/>
      <c r="K2" s="1306"/>
      <c r="L2" s="1306"/>
    </row>
    <row r="3" spans="1:12" s="2" customFormat="1" ht="16.5">
      <c r="A3" s="310"/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</row>
    <row r="4" spans="1:12" s="2" customFormat="1" ht="16.5">
      <c r="A4" s="1230" t="s">
        <v>473</v>
      </c>
      <c r="B4" s="1230"/>
      <c r="C4" s="1230"/>
      <c r="D4" s="1230"/>
      <c r="E4" s="1230"/>
      <c r="F4" s="1230"/>
      <c r="G4" s="1230"/>
      <c r="H4" s="1230"/>
      <c r="I4" s="1230"/>
      <c r="J4" s="1230"/>
      <c r="K4" s="1230"/>
      <c r="L4" s="1230"/>
    </row>
    <row r="5" spans="1:12" s="2" customFormat="1" ht="16.5">
      <c r="A5" s="310"/>
      <c r="B5" s="120" t="s">
        <v>562</v>
      </c>
      <c r="C5" s="229" t="s">
        <v>29</v>
      </c>
      <c r="D5" s="120"/>
      <c r="E5" s="120"/>
      <c r="F5" s="306"/>
      <c r="G5" s="306"/>
      <c r="H5" s="306"/>
      <c r="I5" s="306"/>
      <c r="J5" s="306"/>
      <c r="K5" s="306"/>
      <c r="L5" s="306"/>
    </row>
    <row r="6" spans="1:12" s="2" customFormat="1" ht="16.5">
      <c r="A6" s="310"/>
      <c r="B6" s="120" t="s">
        <v>347</v>
      </c>
      <c r="C6" s="748" t="s">
        <v>1045</v>
      </c>
      <c r="D6" s="120"/>
      <c r="E6" s="120"/>
      <c r="F6" s="306"/>
      <c r="G6" s="306"/>
      <c r="H6" s="306"/>
      <c r="I6" s="306"/>
      <c r="J6" s="306"/>
      <c r="K6" s="306"/>
      <c r="L6" s="306"/>
    </row>
    <row r="7" spans="1:12" s="2" customFormat="1" ht="17.25" thickBot="1">
      <c r="A7" s="311"/>
      <c r="B7" s="307"/>
      <c r="C7" s="307"/>
      <c r="D7" s="307"/>
      <c r="E7" s="307"/>
      <c r="F7" s="307"/>
      <c r="G7" s="307"/>
      <c r="H7" s="307"/>
      <c r="I7" s="307"/>
      <c r="J7" s="307"/>
      <c r="L7" s="243" t="s">
        <v>22</v>
      </c>
    </row>
    <row r="8" spans="1:12" ht="37.5" customHeight="1">
      <c r="A8" s="1313" t="s">
        <v>202</v>
      </c>
      <c r="B8" s="1310" t="s">
        <v>154</v>
      </c>
      <c r="C8" s="1274" t="s">
        <v>205</v>
      </c>
      <c r="D8" s="1275"/>
      <c r="E8" s="1276"/>
      <c r="F8" s="1260" t="s">
        <v>206</v>
      </c>
      <c r="G8" s="1316"/>
      <c r="H8" s="1261"/>
      <c r="I8" s="1131" t="s">
        <v>475</v>
      </c>
      <c r="J8" s="1131" t="s">
        <v>768</v>
      </c>
      <c r="K8" s="1131" t="s">
        <v>768</v>
      </c>
      <c r="L8" s="1307" t="s">
        <v>155</v>
      </c>
    </row>
    <row r="9" spans="1:12" ht="16.5" customHeight="1">
      <c r="A9" s="1314"/>
      <c r="B9" s="1311"/>
      <c r="C9" s="249"/>
      <c r="D9" s="249"/>
      <c r="E9" s="249"/>
      <c r="F9" s="133" t="s">
        <v>258</v>
      </c>
      <c r="G9" s="1305" t="s">
        <v>511</v>
      </c>
      <c r="H9" s="1318" t="s">
        <v>491</v>
      </c>
      <c r="I9" s="1134" t="s">
        <v>262</v>
      </c>
      <c r="J9" s="1134" t="s">
        <v>486</v>
      </c>
      <c r="K9" s="1134" t="s">
        <v>487</v>
      </c>
      <c r="L9" s="1308"/>
    </row>
    <row r="10" spans="1:12" ht="33" customHeight="1" thickBot="1">
      <c r="A10" s="1315"/>
      <c r="B10" s="1312"/>
      <c r="C10" s="1136" t="s">
        <v>947</v>
      </c>
      <c r="D10" s="1136" t="s">
        <v>1001</v>
      </c>
      <c r="E10" s="1136" t="s">
        <v>1002</v>
      </c>
      <c r="F10" s="1151" t="s">
        <v>259</v>
      </c>
      <c r="G10" s="1317"/>
      <c r="H10" s="1317"/>
      <c r="I10" s="1190" t="s">
        <v>597</v>
      </c>
      <c r="J10" s="1190" t="s">
        <v>597</v>
      </c>
      <c r="K10" s="1190" t="s">
        <v>597</v>
      </c>
      <c r="L10" s="1309"/>
    </row>
    <row r="11" spans="1:12" ht="16.5" thickBot="1">
      <c r="A11" s="1188">
        <v>1</v>
      </c>
      <c r="B11" s="1191">
        <v>2</v>
      </c>
      <c r="C11" s="1192">
        <v>3</v>
      </c>
      <c r="D11" s="1192">
        <v>4</v>
      </c>
      <c r="E11" s="1192" t="s">
        <v>953</v>
      </c>
      <c r="F11" s="1193">
        <v>6</v>
      </c>
      <c r="G11" s="1193">
        <v>7</v>
      </c>
      <c r="H11" s="1193">
        <v>8</v>
      </c>
      <c r="I11" s="1193">
        <v>9</v>
      </c>
      <c r="J11" s="1193">
        <v>10</v>
      </c>
      <c r="K11" s="1194">
        <v>11</v>
      </c>
      <c r="L11" s="1189">
        <v>12</v>
      </c>
    </row>
    <row r="12" spans="1:12" ht="48.75" customHeight="1">
      <c r="A12" s="312">
        <v>1</v>
      </c>
      <c r="B12" s="291" t="s">
        <v>1003</v>
      </c>
      <c r="C12" s="292"/>
      <c r="D12" s="292"/>
      <c r="E12" s="292"/>
      <c r="F12" s="292"/>
      <c r="G12" s="292"/>
      <c r="H12" s="292"/>
      <c r="I12" s="292"/>
      <c r="J12" s="292"/>
      <c r="K12" s="292"/>
      <c r="L12" s="293"/>
    </row>
    <row r="13" spans="1:12" ht="36" customHeight="1">
      <c r="A13" s="313">
        <v>2</v>
      </c>
      <c r="B13" s="295" t="s">
        <v>1004</v>
      </c>
      <c r="C13" s="296"/>
      <c r="D13" s="296"/>
      <c r="E13" s="296"/>
      <c r="F13" s="296"/>
      <c r="G13" s="296"/>
      <c r="H13" s="296"/>
      <c r="I13" s="296"/>
      <c r="J13" s="296"/>
      <c r="K13" s="296"/>
      <c r="L13" s="297"/>
    </row>
    <row r="14" spans="1:12" ht="27.75" customHeight="1">
      <c r="A14" s="569" t="s">
        <v>158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7"/>
    </row>
    <row r="15" spans="1:12" ht="31.5" customHeight="1">
      <c r="A15" s="569" t="s">
        <v>159</v>
      </c>
      <c r="B15" s="296"/>
      <c r="C15" s="296"/>
      <c r="D15" s="296"/>
      <c r="E15" s="296"/>
      <c r="F15" s="296"/>
      <c r="G15" s="296"/>
      <c r="H15" s="296"/>
      <c r="I15" s="296"/>
      <c r="J15" s="296"/>
      <c r="K15" s="296"/>
      <c r="L15" s="297"/>
    </row>
    <row r="16" spans="1:12" ht="33.75" customHeight="1">
      <c r="A16" s="569" t="s">
        <v>160</v>
      </c>
      <c r="B16" s="296"/>
      <c r="C16" s="296"/>
      <c r="D16" s="296"/>
      <c r="E16" s="296"/>
      <c r="F16" s="296"/>
      <c r="G16" s="296"/>
      <c r="H16" s="296"/>
      <c r="I16" s="296"/>
      <c r="J16" s="296"/>
      <c r="K16" s="296"/>
      <c r="L16" s="297"/>
    </row>
    <row r="17" spans="1:20" ht="22.5" customHeight="1">
      <c r="A17" s="313"/>
      <c r="B17" s="296" t="s">
        <v>198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7"/>
    </row>
    <row r="18" spans="1:20" s="3" customFormat="1" ht="52.5" customHeight="1">
      <c r="A18" s="314">
        <v>3</v>
      </c>
      <c r="B18" s="299" t="s">
        <v>770</v>
      </c>
      <c r="C18" s="300"/>
      <c r="D18" s="300"/>
      <c r="E18" s="300"/>
      <c r="F18" s="234"/>
      <c r="G18" s="234"/>
      <c r="H18" s="234"/>
      <c r="I18" s="234"/>
      <c r="J18" s="234"/>
      <c r="K18" s="234"/>
      <c r="L18" s="235"/>
      <c r="M18" s="1"/>
      <c r="N18" s="1"/>
      <c r="O18" s="1"/>
      <c r="P18" s="1"/>
      <c r="Q18" s="1"/>
      <c r="R18" s="1"/>
      <c r="S18" s="1"/>
      <c r="T18" s="1"/>
    </row>
    <row r="19" spans="1:20" s="3" customFormat="1" ht="50.25" customHeight="1">
      <c r="A19" s="314">
        <v>4</v>
      </c>
      <c r="B19" s="299" t="s">
        <v>1005</v>
      </c>
      <c r="C19" s="301"/>
      <c r="D19" s="301"/>
      <c r="E19" s="301"/>
      <c r="F19" s="234"/>
      <c r="G19" s="234"/>
      <c r="H19" s="234"/>
      <c r="I19" s="234"/>
      <c r="J19" s="234"/>
      <c r="K19" s="234"/>
      <c r="L19" s="235"/>
      <c r="M19" s="1"/>
      <c r="N19" s="1"/>
      <c r="O19" s="1"/>
      <c r="P19" s="1"/>
      <c r="Q19" s="1"/>
      <c r="R19" s="1"/>
      <c r="S19" s="1"/>
      <c r="T19" s="1"/>
    </row>
    <row r="20" spans="1:20" s="3" customFormat="1" ht="24.75" customHeight="1">
      <c r="A20" s="314">
        <v>5</v>
      </c>
      <c r="B20" s="234" t="s">
        <v>498</v>
      </c>
      <c r="C20" s="300"/>
      <c r="D20" s="300"/>
      <c r="E20" s="300"/>
      <c r="F20" s="234"/>
      <c r="G20" s="234"/>
      <c r="H20" s="234"/>
      <c r="I20" s="234"/>
      <c r="J20" s="234"/>
      <c r="K20" s="234"/>
      <c r="L20" s="235"/>
      <c r="M20" s="1"/>
      <c r="N20" s="1"/>
      <c r="O20" s="1"/>
      <c r="P20" s="1"/>
      <c r="Q20" s="1"/>
      <c r="R20" s="1"/>
      <c r="S20" s="1"/>
      <c r="T20" s="1"/>
    </row>
    <row r="21" spans="1:20" s="3" customFormat="1" ht="22.5" customHeight="1">
      <c r="A21" s="315"/>
      <c r="B21" s="234" t="s">
        <v>499</v>
      </c>
      <c r="C21" s="300"/>
      <c r="D21" s="300"/>
      <c r="E21" s="300"/>
      <c r="F21" s="234"/>
      <c r="G21" s="234"/>
      <c r="H21" s="234"/>
      <c r="I21" s="234"/>
      <c r="J21" s="234"/>
      <c r="K21" s="234"/>
      <c r="L21" s="235"/>
      <c r="M21" s="1"/>
      <c r="N21" s="1"/>
      <c r="O21" s="1"/>
      <c r="P21" s="1"/>
      <c r="Q21" s="1"/>
      <c r="R21" s="1"/>
      <c r="S21" s="1"/>
      <c r="T21" s="1"/>
    </row>
    <row r="22" spans="1:20" ht="16.5">
      <c r="A22" s="316"/>
      <c r="B22" s="302"/>
      <c r="C22" s="302"/>
      <c r="D22" s="302"/>
      <c r="E22" s="302"/>
      <c r="F22" s="302"/>
      <c r="G22" s="302"/>
      <c r="H22" s="302"/>
      <c r="I22" s="302"/>
      <c r="J22" s="302"/>
      <c r="K22" s="302"/>
      <c r="L22" s="303"/>
    </row>
    <row r="23" spans="1:20" s="48" customFormat="1" ht="17.25" thickBot="1">
      <c r="A23" s="317"/>
      <c r="B23" s="304" t="s">
        <v>199</v>
      </c>
      <c r="C23" s="304"/>
      <c r="D23" s="304"/>
      <c r="E23" s="304"/>
      <c r="F23" s="304"/>
      <c r="G23" s="304"/>
      <c r="H23" s="304"/>
      <c r="I23" s="304"/>
      <c r="J23" s="304"/>
      <c r="K23" s="304"/>
      <c r="L23" s="305"/>
    </row>
    <row r="24" spans="1:20" s="2" customFormat="1">
      <c r="A24" s="318"/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spans="1:20" s="2" customFormat="1" ht="16.5">
      <c r="A25" s="132" t="s">
        <v>1034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9">
    <mergeCell ref="A2:L2"/>
    <mergeCell ref="A4:L4"/>
    <mergeCell ref="L8:L10"/>
    <mergeCell ref="B8:B10"/>
    <mergeCell ref="A8:A10"/>
    <mergeCell ref="F8:H8"/>
    <mergeCell ref="G9:G10"/>
    <mergeCell ref="H9:H10"/>
    <mergeCell ref="C8:E8"/>
  </mergeCells>
  <phoneticPr fontId="8" type="noConversion"/>
  <pageMargins left="0.6" right="0.16" top="0.98425196850393704" bottom="0.98425196850393704" header="0.511811023622047" footer="0.511811023622047"/>
  <pageSetup paperSize="9" scale="60" orientation="landscape" horizontalDpi="4294967292" r:id="rId1"/>
  <headerFooter alignWithMargins="0">
    <oddHeader>&amp;C&amp;A</oddHeader>
    <oddFooter>&amp;C1/1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V17"/>
  <sheetViews>
    <sheetView showGridLines="0" view="pageBreakPreview" topLeftCell="C1" zoomScale="75" zoomScaleSheetLayoutView="75" zoomScalePageLayoutView="50" workbookViewId="0">
      <selection activeCell="L22" sqref="L22"/>
    </sheetView>
  </sheetViews>
  <sheetFormatPr defaultRowHeight="15"/>
  <cols>
    <col min="1" max="1" width="6.6640625" style="49" customWidth="1"/>
    <col min="2" max="2" width="24.5" style="49" customWidth="1"/>
    <col min="3" max="3" width="13" style="49" customWidth="1"/>
    <col min="4" max="4" width="11.1640625" style="49" customWidth="1"/>
    <col min="5" max="5" width="11" style="49" customWidth="1"/>
    <col min="6" max="7" width="18.83203125" style="49" customWidth="1"/>
    <col min="8" max="8" width="14.83203125" style="49" customWidth="1"/>
    <col min="9" max="9" width="13.83203125" style="49" customWidth="1"/>
    <col min="10" max="10" width="15" style="49" customWidth="1"/>
    <col min="11" max="11" width="14" style="49" customWidth="1"/>
    <col min="12" max="12" width="15.33203125" style="49" customWidth="1"/>
    <col min="13" max="13" width="18.5" style="49" customWidth="1"/>
    <col min="14" max="14" width="13.6640625" style="49" customWidth="1"/>
    <col min="15" max="15" width="16" style="49" customWidth="1"/>
    <col min="16" max="16" width="19.33203125" style="49" customWidth="1"/>
    <col min="17" max="17" width="16" style="49" customWidth="1"/>
    <col min="18" max="18" width="15.6640625" style="49" customWidth="1"/>
    <col min="19" max="16384" width="9.33203125" style="49"/>
  </cols>
  <sheetData>
    <row r="1" spans="1:22" ht="17.25" customHeight="1">
      <c r="A1" s="1253" t="s">
        <v>433</v>
      </c>
      <c r="B1" s="1253"/>
      <c r="C1" s="1253"/>
      <c r="D1" s="1253"/>
      <c r="E1" s="1253"/>
      <c r="F1" s="1253"/>
      <c r="G1" s="1253"/>
      <c r="H1" s="1253"/>
      <c r="I1" s="1253"/>
      <c r="J1" s="1253"/>
      <c r="K1" s="1253"/>
      <c r="L1" s="1253"/>
      <c r="M1" s="1253"/>
      <c r="N1" s="1253"/>
      <c r="O1" s="1253"/>
      <c r="P1" s="1253"/>
      <c r="Q1" s="1253"/>
      <c r="R1" s="1253"/>
      <c r="S1" s="320"/>
      <c r="T1" s="99"/>
      <c r="U1" s="99"/>
      <c r="V1" s="99"/>
    </row>
    <row r="2" spans="1:22" ht="18" customHeight="1">
      <c r="A2" s="1253" t="s">
        <v>249</v>
      </c>
      <c r="B2" s="1253"/>
      <c r="C2" s="1253"/>
      <c r="D2" s="1253"/>
      <c r="E2" s="1253"/>
      <c r="F2" s="1253"/>
      <c r="G2" s="1253"/>
      <c r="H2" s="1253"/>
      <c r="I2" s="1253"/>
      <c r="J2" s="1253"/>
      <c r="K2" s="1253"/>
      <c r="L2" s="1253"/>
      <c r="M2" s="1253"/>
      <c r="N2" s="1253"/>
      <c r="O2" s="1253"/>
      <c r="P2" s="1253"/>
      <c r="Q2" s="1253"/>
      <c r="R2" s="1253"/>
      <c r="S2" s="551"/>
      <c r="T2" s="40"/>
      <c r="U2" s="40"/>
      <c r="V2" s="40"/>
    </row>
    <row r="3" spans="1:22" ht="17.25" customHeight="1">
      <c r="C3" s="229" t="s">
        <v>562</v>
      </c>
      <c r="D3" s="229"/>
      <c r="E3" s="321"/>
      <c r="F3" s="321"/>
      <c r="G3" s="321"/>
      <c r="H3" s="229" t="s">
        <v>1055</v>
      </c>
      <c r="I3" s="321"/>
      <c r="J3" s="321"/>
      <c r="L3" s="321"/>
      <c r="M3" s="229"/>
      <c r="N3" s="321"/>
      <c r="O3" s="321"/>
      <c r="P3" s="229"/>
      <c r="Q3" s="321"/>
      <c r="R3" s="321"/>
      <c r="S3" s="321"/>
    </row>
    <row r="4" spans="1:22" ht="15.75">
      <c r="C4" s="229" t="s">
        <v>347</v>
      </c>
      <c r="D4" s="229"/>
      <c r="E4" s="321"/>
      <c r="F4" s="321"/>
      <c r="G4" s="321"/>
      <c r="H4" s="748" t="s">
        <v>1042</v>
      </c>
      <c r="I4" s="321"/>
      <c r="J4" s="321"/>
      <c r="L4" s="321"/>
      <c r="M4" s="229"/>
      <c r="N4" s="321"/>
      <c r="O4" s="321"/>
      <c r="P4" s="229"/>
      <c r="Q4" s="321"/>
      <c r="R4" s="321"/>
      <c r="S4" s="321"/>
    </row>
    <row r="5" spans="1:22" ht="17.25" thickBot="1">
      <c r="A5" s="321"/>
      <c r="B5" s="332"/>
      <c r="C5" s="232" t="s">
        <v>85</v>
      </c>
      <c r="E5" s="325"/>
      <c r="F5" s="323" t="s">
        <v>1054</v>
      </c>
      <c r="G5" s="324"/>
      <c r="H5" s="324"/>
      <c r="I5" s="322"/>
      <c r="J5" s="322"/>
      <c r="K5" s="322"/>
      <c r="L5" s="322"/>
      <c r="M5" s="322"/>
      <c r="N5" s="322"/>
      <c r="O5" s="322"/>
      <c r="P5" s="322"/>
      <c r="Q5" s="322"/>
      <c r="R5" s="1006" t="s">
        <v>22</v>
      </c>
    </row>
    <row r="6" spans="1:22" s="51" customFormat="1" ht="99">
      <c r="A6" s="333" t="s">
        <v>202</v>
      </c>
      <c r="B6" s="329" t="s">
        <v>235</v>
      </c>
      <c r="C6" s="329" t="s">
        <v>236</v>
      </c>
      <c r="D6" s="329" t="s">
        <v>237</v>
      </c>
      <c r="E6" s="329" t="s">
        <v>238</v>
      </c>
      <c r="F6" s="330" t="s">
        <v>239</v>
      </c>
      <c r="G6" s="330" t="s">
        <v>397</v>
      </c>
      <c r="H6" s="330" t="s">
        <v>1007</v>
      </c>
      <c r="I6" s="330" t="s">
        <v>1006</v>
      </c>
      <c r="J6" s="330" t="s">
        <v>65</v>
      </c>
      <c r="K6" s="330" t="s">
        <v>1050</v>
      </c>
      <c r="L6" s="330" t="s">
        <v>66</v>
      </c>
      <c r="M6" s="330" t="s">
        <v>19</v>
      </c>
      <c r="N6" s="330" t="s">
        <v>1051</v>
      </c>
      <c r="O6" s="330" t="s">
        <v>1052</v>
      </c>
      <c r="P6" s="330" t="s">
        <v>242</v>
      </c>
      <c r="Q6" s="330" t="s">
        <v>243</v>
      </c>
      <c r="R6" s="331" t="s">
        <v>244</v>
      </c>
    </row>
    <row r="7" spans="1:22" s="51" customFormat="1" ht="21.75" customHeight="1">
      <c r="A7" s="1152">
        <v>1</v>
      </c>
      <c r="B7" s="155">
        <v>2</v>
      </c>
      <c r="C7" s="155">
        <v>3</v>
      </c>
      <c r="D7" s="155">
        <v>4</v>
      </c>
      <c r="E7" s="155">
        <v>5</v>
      </c>
      <c r="F7" s="155">
        <v>6</v>
      </c>
      <c r="G7" s="155">
        <v>7</v>
      </c>
      <c r="H7" s="155">
        <v>8</v>
      </c>
      <c r="I7" s="155">
        <v>9</v>
      </c>
      <c r="J7" s="155">
        <v>10</v>
      </c>
      <c r="K7" s="155">
        <v>11</v>
      </c>
      <c r="L7" s="155">
        <v>12</v>
      </c>
      <c r="M7" s="155">
        <v>13</v>
      </c>
      <c r="N7" s="155">
        <v>14</v>
      </c>
      <c r="O7" s="155">
        <v>15</v>
      </c>
      <c r="P7" s="155">
        <v>16</v>
      </c>
      <c r="Q7" s="155">
        <v>17</v>
      </c>
      <c r="R7" s="156">
        <v>18</v>
      </c>
    </row>
    <row r="8" spans="1:22" s="52" customFormat="1" ht="18" customHeight="1">
      <c r="A8" s="334">
        <v>1</v>
      </c>
      <c r="B8" s="335" t="s">
        <v>1037</v>
      </c>
      <c r="C8" s="985"/>
      <c r="D8" s="985"/>
      <c r="E8" s="985"/>
      <c r="F8" s="986"/>
      <c r="G8" s="986"/>
      <c r="H8" s="986"/>
      <c r="I8" s="986"/>
      <c r="J8" s="986">
        <v>53.353000000000002</v>
      </c>
      <c r="K8" s="986">
        <v>375.35</v>
      </c>
      <c r="L8" s="986"/>
      <c r="M8" s="986">
        <v>4.4000000000000004</v>
      </c>
      <c r="N8" s="986">
        <v>2343.2800000000002</v>
      </c>
      <c r="O8" s="986"/>
      <c r="P8" s="987"/>
      <c r="Q8" s="986">
        <f>N8+K8</f>
        <v>2718.63</v>
      </c>
      <c r="R8" s="988">
        <f>Q8/(J8*10)</f>
        <v>5.0955522651022438</v>
      </c>
    </row>
    <row r="9" spans="1:22" ht="18" customHeight="1">
      <c r="A9" s="337"/>
      <c r="B9" s="327"/>
      <c r="C9" s="989"/>
      <c r="D9" s="989"/>
      <c r="E9" s="989"/>
      <c r="F9" s="989"/>
      <c r="G9" s="989"/>
      <c r="H9" s="990"/>
      <c r="I9" s="990"/>
      <c r="J9" s="990"/>
      <c r="K9" s="990"/>
      <c r="L9" s="990"/>
      <c r="M9" s="990"/>
      <c r="N9" s="990"/>
      <c r="O9" s="990"/>
      <c r="P9" s="990"/>
      <c r="Q9" s="990"/>
      <c r="R9" s="991"/>
    </row>
    <row r="10" spans="1:22" ht="18" customHeight="1">
      <c r="A10" s="337"/>
      <c r="B10" s="327"/>
      <c r="C10" s="989"/>
      <c r="D10" s="989"/>
      <c r="E10" s="989"/>
      <c r="F10" s="989"/>
      <c r="G10" s="989"/>
      <c r="H10" s="990"/>
      <c r="I10" s="990"/>
      <c r="J10" s="990"/>
      <c r="K10" s="990"/>
      <c r="L10" s="990"/>
      <c r="M10" s="990"/>
      <c r="N10" s="990"/>
      <c r="O10" s="990"/>
      <c r="P10" s="990"/>
      <c r="Q10" s="990"/>
      <c r="R10" s="991"/>
    </row>
    <row r="11" spans="1:22" ht="18" customHeight="1">
      <c r="A11" s="337"/>
      <c r="B11" s="327"/>
      <c r="C11" s="989"/>
      <c r="D11" s="989"/>
      <c r="E11" s="989"/>
      <c r="F11" s="989"/>
      <c r="G11" s="989"/>
      <c r="H11" s="990"/>
      <c r="I11" s="990"/>
      <c r="J11" s="990"/>
      <c r="K11" s="990"/>
      <c r="L11" s="990"/>
      <c r="M11" s="990"/>
      <c r="N11" s="990"/>
      <c r="O11" s="990"/>
      <c r="P11" s="990"/>
      <c r="Q11" s="990"/>
      <c r="R11" s="991"/>
    </row>
    <row r="12" spans="1:22" s="54" customFormat="1" ht="18" customHeight="1">
      <c r="A12" s="337"/>
      <c r="B12" s="327"/>
      <c r="C12" s="989"/>
      <c r="D12" s="989"/>
      <c r="E12" s="989"/>
      <c r="F12" s="989"/>
      <c r="G12" s="989"/>
      <c r="H12" s="990"/>
      <c r="I12" s="990"/>
      <c r="J12" s="990"/>
      <c r="K12" s="990"/>
      <c r="L12" s="992"/>
      <c r="M12" s="992"/>
      <c r="N12" s="992"/>
      <c r="O12" s="992"/>
      <c r="P12" s="992"/>
      <c r="Q12" s="990"/>
      <c r="R12" s="991"/>
    </row>
    <row r="13" spans="1:22" s="54" customFormat="1" ht="18" customHeight="1">
      <c r="A13" s="337"/>
      <c r="B13" s="326"/>
      <c r="C13" s="993"/>
      <c r="D13" s="993"/>
      <c r="E13" s="993"/>
      <c r="F13" s="993"/>
      <c r="G13" s="993"/>
      <c r="H13" s="990"/>
      <c r="I13" s="994"/>
      <c r="J13" s="994"/>
      <c r="K13" s="994"/>
      <c r="L13" s="994"/>
      <c r="M13" s="994"/>
      <c r="N13" s="994"/>
      <c r="O13" s="994"/>
      <c r="P13" s="994"/>
      <c r="Q13" s="990"/>
      <c r="R13" s="991"/>
    </row>
    <row r="14" spans="1:22" s="750" customFormat="1" ht="17.25" thickBot="1">
      <c r="A14" s="749"/>
      <c r="B14" s="328" t="s">
        <v>171</v>
      </c>
      <c r="C14" s="995"/>
      <c r="D14" s="995"/>
      <c r="E14" s="995"/>
      <c r="F14" s="997">
        <f>SUM(F8:F13)</f>
        <v>0</v>
      </c>
      <c r="G14" s="997">
        <f t="shared" ref="G14:P14" si="0">SUM(G8:G13)</f>
        <v>0</v>
      </c>
      <c r="H14" s="997">
        <f t="shared" si="0"/>
        <v>0</v>
      </c>
      <c r="I14" s="997">
        <f t="shared" si="0"/>
        <v>0</v>
      </c>
      <c r="J14" s="997">
        <f t="shared" si="0"/>
        <v>53.353000000000002</v>
      </c>
      <c r="K14" s="997">
        <f t="shared" si="0"/>
        <v>375.35</v>
      </c>
      <c r="L14" s="997">
        <f t="shared" si="0"/>
        <v>0</v>
      </c>
      <c r="M14" s="997">
        <f t="shared" si="0"/>
        <v>4.4000000000000004</v>
      </c>
      <c r="N14" s="997">
        <f t="shared" si="0"/>
        <v>2343.2800000000002</v>
      </c>
      <c r="O14" s="997">
        <f t="shared" si="0"/>
        <v>0</v>
      </c>
      <c r="P14" s="997">
        <f t="shared" si="0"/>
        <v>0</v>
      </c>
      <c r="Q14" s="997">
        <f>SUM(Q8:Q13)</f>
        <v>2718.63</v>
      </c>
      <c r="R14" s="1195">
        <f>SUM(R8:R13)</f>
        <v>5.0955522651022438</v>
      </c>
    </row>
    <row r="15" spans="1:22" ht="24" customHeight="1">
      <c r="A15" s="321"/>
      <c r="B15" s="321"/>
      <c r="C15" s="1319" t="s">
        <v>782</v>
      </c>
      <c r="D15" s="1319"/>
      <c r="E15" s="1319"/>
      <c r="F15" s="1319"/>
      <c r="G15" s="1319"/>
      <c r="H15" s="1319"/>
      <c r="I15" s="1319"/>
      <c r="J15" s="1319"/>
      <c r="K15" s="1319"/>
      <c r="L15" s="321"/>
      <c r="M15" s="321"/>
      <c r="N15" s="321"/>
      <c r="O15" s="321"/>
      <c r="P15" s="321"/>
      <c r="Q15" s="321"/>
      <c r="R15" s="321"/>
    </row>
    <row r="16" spans="1:22" ht="20.25" customHeight="1">
      <c r="A16" s="321"/>
      <c r="B16" s="321"/>
      <c r="C16" s="704"/>
      <c r="D16" s="680"/>
      <c r="E16" s="680"/>
      <c r="F16" s="680"/>
      <c r="G16" s="680"/>
      <c r="H16" s="680"/>
      <c r="I16" s="680"/>
      <c r="J16" s="680"/>
      <c r="K16" s="680"/>
      <c r="L16" s="321"/>
      <c r="M16" s="321"/>
      <c r="N16" s="321"/>
      <c r="O16" s="321"/>
      <c r="P16" s="321"/>
      <c r="Q16" s="321"/>
      <c r="R16" s="321"/>
    </row>
    <row r="17" spans="1:18" ht="16.5">
      <c r="A17" s="132" t="s">
        <v>1034</v>
      </c>
      <c r="B17" s="321"/>
      <c r="C17" s="698"/>
      <c r="D17" s="698"/>
      <c r="E17" s="698"/>
      <c r="F17" s="698"/>
      <c r="G17" s="698"/>
      <c r="H17" s="698"/>
      <c r="I17" s="698"/>
      <c r="J17" s="698"/>
      <c r="K17" s="698"/>
      <c r="L17" s="321"/>
      <c r="M17" s="321"/>
      <c r="N17" s="321"/>
      <c r="O17" s="321"/>
      <c r="P17" s="321"/>
      <c r="Q17" s="321"/>
      <c r="R17" s="321"/>
    </row>
  </sheetData>
  <mergeCells count="3">
    <mergeCell ref="C15:K15"/>
    <mergeCell ref="A1:R1"/>
    <mergeCell ref="A2:R2"/>
  </mergeCells>
  <phoneticPr fontId="24" type="noConversion"/>
  <printOptions horizontalCentered="1"/>
  <pageMargins left="0" right="0" top="0.98425196850393704" bottom="0.98425196850393704" header="0.511811023622047" footer="0.511811023622047"/>
  <pageSetup paperSize="8" scale="49" orientation="landscape" r:id="rId1"/>
  <headerFooter alignWithMargins="0">
    <oddHeader>&amp;C&amp;A</oddHeader>
    <oddFooter>&amp;C&amp;P/&amp;N</oddFooter>
  </headerFooter>
  <rowBreaks count="3" manualBreakCount="3">
    <brk id="17" max="16383" man="1"/>
    <brk id="57" max="16383" man="1"/>
    <brk id="85" max="16383" man="1"/>
  </rowBreaks>
  <colBreaks count="1" manualBreakCount="1">
    <brk id="10" max="15" man="1"/>
  </colBreaks>
  <ignoredErrors>
    <ignoredError sqref="F14:P14" formulaRange="1"/>
  </ignoredErrors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V17"/>
  <sheetViews>
    <sheetView view="pageBreakPreview" zoomScale="60" zoomScaleNormal="80" workbookViewId="0">
      <selection activeCell="K8" sqref="K8"/>
    </sheetView>
  </sheetViews>
  <sheetFormatPr defaultRowHeight="15"/>
  <cols>
    <col min="1" max="1" width="6.6640625" style="49" customWidth="1"/>
    <col min="2" max="2" width="24.5" style="49" customWidth="1"/>
    <col min="3" max="3" width="15.1640625" style="49" customWidth="1"/>
    <col min="4" max="4" width="11.1640625" style="49" customWidth="1"/>
    <col min="5" max="5" width="11" style="49" customWidth="1"/>
    <col min="6" max="7" width="18.83203125" style="49" customWidth="1"/>
    <col min="8" max="8" width="14.83203125" style="49" customWidth="1"/>
    <col min="9" max="9" width="13.83203125" style="49" customWidth="1"/>
    <col min="10" max="10" width="15" style="49" customWidth="1"/>
    <col min="11" max="11" width="22.1640625" style="49" bestFit="1" customWidth="1"/>
    <col min="12" max="12" width="15.33203125" style="49" customWidth="1"/>
    <col min="13" max="13" width="18.5" style="49" customWidth="1"/>
    <col min="14" max="14" width="21.33203125" style="49" bestFit="1" customWidth="1"/>
    <col min="15" max="15" width="16" style="49" customWidth="1"/>
    <col min="16" max="16" width="19.33203125" style="49" customWidth="1"/>
    <col min="17" max="17" width="23" style="49" bestFit="1" customWidth="1"/>
    <col min="18" max="18" width="15.6640625" style="49" customWidth="1"/>
    <col min="19" max="16384" width="9.33203125" style="49"/>
  </cols>
  <sheetData>
    <row r="1" spans="1:22" ht="17.25" customHeight="1">
      <c r="A1" s="1253" t="s">
        <v>433</v>
      </c>
      <c r="B1" s="1253"/>
      <c r="C1" s="1253"/>
      <c r="D1" s="1253"/>
      <c r="E1" s="1253"/>
      <c r="F1" s="1253"/>
      <c r="G1" s="1253"/>
      <c r="H1" s="1253"/>
      <c r="I1" s="1253"/>
      <c r="J1" s="1253"/>
      <c r="K1" s="1253"/>
      <c r="L1" s="1253"/>
      <c r="M1" s="1253"/>
      <c r="N1" s="1253"/>
      <c r="O1" s="1253"/>
      <c r="P1" s="1253"/>
      <c r="Q1" s="1253"/>
      <c r="R1" s="1253"/>
      <c r="S1" s="320"/>
      <c r="T1" s="99"/>
      <c r="U1" s="99"/>
      <c r="V1" s="99"/>
    </row>
    <row r="2" spans="1:22" ht="18" customHeight="1">
      <c r="A2" s="1253" t="s">
        <v>249</v>
      </c>
      <c r="B2" s="1253"/>
      <c r="C2" s="1253"/>
      <c r="D2" s="1253"/>
      <c r="E2" s="1253"/>
      <c r="F2" s="1253"/>
      <c r="G2" s="1253"/>
      <c r="H2" s="1253"/>
      <c r="I2" s="1253"/>
      <c r="J2" s="1253"/>
      <c r="K2" s="1253"/>
      <c r="L2" s="1253"/>
      <c r="M2" s="1253"/>
      <c r="N2" s="1253"/>
      <c r="O2" s="1253"/>
      <c r="P2" s="1253"/>
      <c r="Q2" s="1253"/>
      <c r="R2" s="1253"/>
      <c r="S2" s="551"/>
      <c r="T2" s="40"/>
      <c r="U2" s="40"/>
      <c r="V2" s="40"/>
    </row>
    <row r="3" spans="1:22" ht="17.25" customHeight="1">
      <c r="C3" s="229" t="s">
        <v>562</v>
      </c>
      <c r="D3" s="229"/>
      <c r="E3" s="321"/>
      <c r="F3" s="321"/>
      <c r="G3" s="321"/>
      <c r="H3" s="229" t="s">
        <v>1055</v>
      </c>
      <c r="I3" s="321"/>
      <c r="J3" s="321"/>
      <c r="L3" s="321"/>
      <c r="M3" s="229"/>
      <c r="N3" s="321"/>
      <c r="O3" s="321"/>
      <c r="P3" s="229"/>
      <c r="Q3" s="321"/>
      <c r="R3" s="321"/>
      <c r="S3" s="321"/>
    </row>
    <row r="4" spans="1:22" ht="15.75">
      <c r="C4" s="229" t="s">
        <v>347</v>
      </c>
      <c r="D4" s="229"/>
      <c r="E4" s="321"/>
      <c r="F4" s="321"/>
      <c r="G4" s="321"/>
      <c r="H4" s="748" t="s">
        <v>1042</v>
      </c>
      <c r="I4" s="321"/>
      <c r="J4" s="321"/>
      <c r="L4" s="321"/>
      <c r="M4" s="229"/>
      <c r="N4" s="321"/>
      <c r="O4" s="321"/>
      <c r="P4" s="229"/>
      <c r="Q4" s="321"/>
      <c r="R4" s="321"/>
      <c r="S4" s="321"/>
    </row>
    <row r="5" spans="1:22" ht="17.25" thickBot="1">
      <c r="A5" s="321"/>
      <c r="B5" s="332"/>
      <c r="C5" s="232" t="s">
        <v>81</v>
      </c>
      <c r="E5" s="325"/>
      <c r="F5" s="754" t="s">
        <v>1072</v>
      </c>
      <c r="G5" s="324"/>
      <c r="H5" s="324"/>
      <c r="I5" s="322"/>
      <c r="J5" s="322"/>
      <c r="K5" s="322"/>
      <c r="L5" s="322"/>
      <c r="M5" s="322"/>
      <c r="N5" s="322"/>
      <c r="O5" s="322"/>
      <c r="P5" s="322"/>
      <c r="Q5" s="322"/>
      <c r="R5" s="1006" t="s">
        <v>22</v>
      </c>
    </row>
    <row r="6" spans="1:22" s="51" customFormat="1" ht="99">
      <c r="A6" s="333" t="s">
        <v>202</v>
      </c>
      <c r="B6" s="329" t="s">
        <v>235</v>
      </c>
      <c r="C6" s="329" t="s">
        <v>74</v>
      </c>
      <c r="D6" s="329" t="s">
        <v>237</v>
      </c>
      <c r="E6" s="329" t="s">
        <v>238</v>
      </c>
      <c r="F6" s="330" t="s">
        <v>239</v>
      </c>
      <c r="G6" s="330" t="s">
        <v>397</v>
      </c>
      <c r="H6" s="330" t="s">
        <v>1007</v>
      </c>
      <c r="I6" s="330" t="s">
        <v>1006</v>
      </c>
      <c r="J6" s="330" t="s">
        <v>63</v>
      </c>
      <c r="K6" s="330" t="s">
        <v>1073</v>
      </c>
      <c r="L6" s="330" t="s">
        <v>18</v>
      </c>
      <c r="M6" s="330" t="s">
        <v>19</v>
      </c>
      <c r="N6" s="330" t="s">
        <v>1075</v>
      </c>
      <c r="O6" s="330" t="s">
        <v>241</v>
      </c>
      <c r="P6" s="330" t="s">
        <v>242</v>
      </c>
      <c r="Q6" s="330" t="s">
        <v>1074</v>
      </c>
      <c r="R6" s="331" t="s">
        <v>244</v>
      </c>
    </row>
    <row r="7" spans="1:22" s="51" customFormat="1" ht="21.75" customHeight="1">
      <c r="A7" s="154">
        <v>1</v>
      </c>
      <c r="B7" s="155">
        <v>2</v>
      </c>
      <c r="C7" s="155">
        <v>3</v>
      </c>
      <c r="D7" s="155">
        <v>4</v>
      </c>
      <c r="E7" s="155">
        <v>5</v>
      </c>
      <c r="F7" s="155">
        <v>6</v>
      </c>
      <c r="G7" s="155">
        <v>7</v>
      </c>
      <c r="H7" s="155">
        <v>8</v>
      </c>
      <c r="I7" s="155">
        <v>9</v>
      </c>
      <c r="J7" s="155">
        <v>10</v>
      </c>
      <c r="K7" s="155">
        <v>11</v>
      </c>
      <c r="L7" s="155">
        <v>12</v>
      </c>
      <c r="M7" s="155">
        <v>13</v>
      </c>
      <c r="N7" s="155">
        <v>14</v>
      </c>
      <c r="O7" s="155">
        <v>15</v>
      </c>
      <c r="P7" s="155">
        <v>16</v>
      </c>
      <c r="Q7" s="155">
        <v>17</v>
      </c>
      <c r="R7" s="156">
        <v>18</v>
      </c>
    </row>
    <row r="8" spans="1:22" s="52" customFormat="1" ht="18" customHeight="1">
      <c r="A8" s="334">
        <v>1</v>
      </c>
      <c r="B8" s="335" t="s">
        <v>1037</v>
      </c>
      <c r="C8" s="985"/>
      <c r="D8" s="985"/>
      <c r="E8" s="985"/>
      <c r="F8" s="986"/>
      <c r="G8" s="986"/>
      <c r="H8" s="986"/>
      <c r="I8" s="986"/>
      <c r="J8" s="986">
        <v>55.38</v>
      </c>
      <c r="K8" s="986">
        <v>386.67</v>
      </c>
      <c r="L8" s="986">
        <v>0</v>
      </c>
      <c r="M8" s="986">
        <v>5.3</v>
      </c>
      <c r="N8" s="986">
        <v>2757.56</v>
      </c>
      <c r="O8" s="986"/>
      <c r="P8" s="987"/>
      <c r="Q8" s="986">
        <f>N8+K8</f>
        <v>3144.23</v>
      </c>
      <c r="R8" s="988">
        <f>Q8/(J8*10)</f>
        <v>5.6775550740339469</v>
      </c>
    </row>
    <row r="9" spans="1:22" ht="18" customHeight="1">
      <c r="A9" s="337" t="s">
        <v>176</v>
      </c>
      <c r="B9" s="327"/>
      <c r="C9" s="989"/>
      <c r="D9" s="989"/>
      <c r="E9" s="989"/>
      <c r="F9" s="989"/>
      <c r="G9" s="989"/>
      <c r="H9" s="990"/>
      <c r="I9" s="990"/>
      <c r="J9" s="990"/>
      <c r="K9" s="990"/>
      <c r="L9" s="990"/>
      <c r="M9" s="990"/>
      <c r="N9" s="990"/>
      <c r="O9" s="990"/>
      <c r="P9" s="990"/>
      <c r="Q9" s="990"/>
      <c r="R9" s="991"/>
    </row>
    <row r="10" spans="1:22" ht="18" customHeight="1">
      <c r="A10" s="337"/>
      <c r="B10" s="327"/>
      <c r="C10" s="989"/>
      <c r="D10" s="989"/>
      <c r="E10" s="989"/>
      <c r="F10" s="989"/>
      <c r="G10" s="989"/>
      <c r="H10" s="990"/>
      <c r="I10" s="990"/>
      <c r="J10" s="990"/>
      <c r="K10" s="990"/>
      <c r="L10" s="990"/>
      <c r="M10" s="990"/>
      <c r="N10" s="990"/>
      <c r="O10" s="990"/>
      <c r="P10" s="990"/>
      <c r="Q10" s="990"/>
      <c r="R10" s="991"/>
    </row>
    <row r="11" spans="1:22" ht="18" customHeight="1">
      <c r="A11" s="337"/>
      <c r="B11" s="327"/>
      <c r="C11" s="989"/>
      <c r="D11" s="989"/>
      <c r="E11" s="989"/>
      <c r="F11" s="989"/>
      <c r="G11" s="989"/>
      <c r="H11" s="990"/>
      <c r="I11" s="990"/>
      <c r="J11" s="990"/>
      <c r="K11" s="990"/>
      <c r="L11" s="990"/>
      <c r="M11" s="990"/>
      <c r="N11" s="990"/>
      <c r="O11" s="990"/>
      <c r="P11" s="990"/>
      <c r="Q11" s="990"/>
      <c r="R11" s="991"/>
    </row>
    <row r="12" spans="1:22" s="54" customFormat="1" ht="18" customHeight="1">
      <c r="A12" s="337"/>
      <c r="B12" s="327"/>
      <c r="C12" s="989"/>
      <c r="D12" s="989"/>
      <c r="E12" s="989"/>
      <c r="F12" s="989"/>
      <c r="G12" s="989" t="s">
        <v>1048</v>
      </c>
      <c r="H12" s="990"/>
      <c r="I12" s="990"/>
      <c r="J12" s="990"/>
      <c r="K12" s="990"/>
      <c r="L12" s="992"/>
      <c r="M12" s="992"/>
      <c r="N12" s="992"/>
      <c r="O12" s="992"/>
      <c r="P12" s="992"/>
      <c r="Q12" s="990"/>
      <c r="R12" s="991"/>
    </row>
    <row r="13" spans="1:22" s="54" customFormat="1" ht="18" customHeight="1">
      <c r="A13" s="337"/>
      <c r="B13" s="326"/>
      <c r="C13" s="993"/>
      <c r="D13" s="993"/>
      <c r="E13" s="993"/>
      <c r="F13" s="993"/>
      <c r="G13" s="993"/>
      <c r="H13" s="990"/>
      <c r="I13" s="994"/>
      <c r="J13" s="994"/>
      <c r="K13" s="994"/>
      <c r="L13" s="994"/>
      <c r="M13" s="994"/>
      <c r="N13" s="994"/>
      <c r="O13" s="994"/>
      <c r="P13" s="994"/>
      <c r="Q13" s="990"/>
      <c r="R13" s="991"/>
    </row>
    <row r="14" spans="1:22" s="750" customFormat="1" ht="17.25" thickBot="1">
      <c r="A14" s="749"/>
      <c r="B14" s="328" t="s">
        <v>171</v>
      </c>
      <c r="C14" s="995"/>
      <c r="D14" s="995"/>
      <c r="E14" s="995"/>
      <c r="F14" s="997">
        <f>SUM(F8:F13)</f>
        <v>0</v>
      </c>
      <c r="G14" s="997">
        <f t="shared" ref="G14:P14" si="0">SUM(G8:G13)</f>
        <v>0</v>
      </c>
      <c r="H14" s="997">
        <f t="shared" si="0"/>
        <v>0</v>
      </c>
      <c r="I14" s="997">
        <f t="shared" si="0"/>
        <v>0</v>
      </c>
      <c r="J14" s="997">
        <f t="shared" si="0"/>
        <v>55.38</v>
      </c>
      <c r="K14" s="997">
        <f t="shared" si="0"/>
        <v>386.67</v>
      </c>
      <c r="L14" s="997">
        <f t="shared" si="0"/>
        <v>0</v>
      </c>
      <c r="M14" s="997">
        <f t="shared" si="0"/>
        <v>5.3</v>
      </c>
      <c r="N14" s="997">
        <f t="shared" si="0"/>
        <v>2757.56</v>
      </c>
      <c r="O14" s="997">
        <f t="shared" si="0"/>
        <v>0</v>
      </c>
      <c r="P14" s="997">
        <f t="shared" si="0"/>
        <v>0</v>
      </c>
      <c r="Q14" s="997">
        <f>SUM(Q8:Q13)</f>
        <v>3144.23</v>
      </c>
      <c r="R14" s="998">
        <f>Q14/(J14*10)</f>
        <v>5.6775550740339469</v>
      </c>
    </row>
    <row r="15" spans="1:22" ht="37.5" customHeight="1">
      <c r="A15" s="321"/>
      <c r="B15" s="321"/>
      <c r="C15" s="1319" t="s">
        <v>782</v>
      </c>
      <c r="D15" s="1319"/>
      <c r="E15" s="1319"/>
      <c r="F15" s="1319"/>
      <c r="G15" s="1319"/>
      <c r="H15" s="1319"/>
      <c r="I15" s="1319"/>
      <c r="J15" s="1319"/>
      <c r="K15" s="1319"/>
      <c r="L15" s="321"/>
      <c r="M15" s="321"/>
      <c r="N15" s="321"/>
      <c r="O15" s="321"/>
      <c r="P15" s="321"/>
      <c r="Q15" s="321"/>
      <c r="R15" s="321"/>
    </row>
    <row r="16" spans="1:22" ht="24" customHeight="1">
      <c r="A16" s="321"/>
      <c r="B16" s="321"/>
      <c r="C16" s="704"/>
      <c r="D16" s="680"/>
      <c r="E16" s="680"/>
      <c r="F16" s="680"/>
      <c r="G16" s="680"/>
      <c r="H16" s="680"/>
      <c r="I16" s="680"/>
      <c r="J16" s="680"/>
      <c r="K16" s="680"/>
      <c r="L16" s="321"/>
      <c r="M16" s="321"/>
      <c r="N16" s="321"/>
      <c r="O16" s="321"/>
      <c r="P16" s="321"/>
      <c r="Q16" s="321"/>
      <c r="R16" s="321"/>
    </row>
    <row r="17" spans="1:18" ht="16.5">
      <c r="A17" s="132" t="s">
        <v>1034</v>
      </c>
      <c r="B17" s="321"/>
      <c r="C17" s="698"/>
      <c r="D17" s="698"/>
      <c r="E17" s="698"/>
      <c r="F17" s="698"/>
      <c r="G17" s="698"/>
      <c r="H17" s="698"/>
      <c r="I17" s="698"/>
      <c r="J17" s="698"/>
      <c r="K17" s="698"/>
      <c r="L17" s="321"/>
      <c r="M17" s="321"/>
      <c r="N17" s="321"/>
      <c r="O17" s="321"/>
      <c r="P17" s="321"/>
      <c r="Q17" s="321"/>
      <c r="R17" s="321"/>
    </row>
  </sheetData>
  <mergeCells count="3">
    <mergeCell ref="C15:K15"/>
    <mergeCell ref="A1:R1"/>
    <mergeCell ref="A2:R2"/>
  </mergeCells>
  <phoneticPr fontId="86" type="noConversion"/>
  <pageMargins left="0.7" right="0.7" top="0.75" bottom="0.75" header="0.3" footer="0.3"/>
  <pageSetup paperSize="9" scale="48" orientation="landscape" r:id="rId1"/>
  <ignoredErrors>
    <ignoredError sqref="F14 H14:P14" formulaRange="1"/>
  </ignoredErrors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V18"/>
  <sheetViews>
    <sheetView view="pageBreakPreview" zoomScale="60" zoomScaleNormal="75" workbookViewId="0">
      <selection activeCell="Q8" sqref="Q8"/>
    </sheetView>
  </sheetViews>
  <sheetFormatPr defaultRowHeight="15"/>
  <cols>
    <col min="1" max="1" width="6.6640625" style="49" customWidth="1"/>
    <col min="2" max="2" width="24.5" style="49" customWidth="1"/>
    <col min="3" max="3" width="13" style="49" customWidth="1"/>
    <col min="4" max="4" width="11.1640625" style="49" customWidth="1"/>
    <col min="5" max="5" width="11" style="49" customWidth="1"/>
    <col min="6" max="7" width="18.83203125" style="49" customWidth="1"/>
    <col min="8" max="8" width="14.83203125" style="49" customWidth="1"/>
    <col min="9" max="9" width="13.83203125" style="49" customWidth="1"/>
    <col min="10" max="10" width="15" style="49" customWidth="1"/>
    <col min="11" max="11" width="17.6640625" style="49" customWidth="1"/>
    <col min="12" max="12" width="16" style="49" customWidth="1"/>
    <col min="13" max="13" width="18.5" style="49" customWidth="1"/>
    <col min="14" max="14" width="19.33203125" style="49" customWidth="1"/>
    <col min="15" max="15" width="16" style="49" customWidth="1"/>
    <col min="16" max="16" width="19.33203125" style="49" customWidth="1"/>
    <col min="17" max="17" width="23" style="49" bestFit="1" customWidth="1"/>
    <col min="18" max="18" width="15.6640625" style="49" customWidth="1"/>
    <col min="19" max="16384" width="9.33203125" style="49"/>
  </cols>
  <sheetData>
    <row r="1" spans="1:22" ht="17.25" customHeight="1">
      <c r="A1" s="1253" t="s">
        <v>433</v>
      </c>
      <c r="B1" s="1253"/>
      <c r="C1" s="1253"/>
      <c r="D1" s="1253"/>
      <c r="E1" s="1253"/>
      <c r="F1" s="1253"/>
      <c r="G1" s="1253"/>
      <c r="H1" s="1253"/>
      <c r="I1" s="1253"/>
      <c r="J1" s="1253"/>
      <c r="K1" s="1253"/>
      <c r="L1" s="1253"/>
      <c r="M1" s="1253"/>
      <c r="N1" s="1253"/>
      <c r="O1" s="1253"/>
      <c r="P1" s="1253"/>
      <c r="Q1" s="1253"/>
      <c r="R1" s="1253"/>
      <c r="S1" s="320"/>
      <c r="T1" s="99"/>
      <c r="U1" s="99"/>
      <c r="V1" s="99"/>
    </row>
    <row r="2" spans="1:22" ht="18" customHeight="1">
      <c r="A2" s="1253" t="s">
        <v>249</v>
      </c>
      <c r="B2" s="1253"/>
      <c r="C2" s="1253"/>
      <c r="D2" s="1253"/>
      <c r="E2" s="1253"/>
      <c r="F2" s="1253"/>
      <c r="G2" s="1253"/>
      <c r="H2" s="1253"/>
      <c r="I2" s="1253"/>
      <c r="J2" s="1253"/>
      <c r="K2" s="1253"/>
      <c r="L2" s="1253"/>
      <c r="M2" s="1253"/>
      <c r="N2" s="1253"/>
      <c r="O2" s="1253"/>
      <c r="P2" s="1253"/>
      <c r="Q2" s="1253"/>
      <c r="R2" s="1253"/>
      <c r="S2" s="551"/>
      <c r="T2" s="40"/>
      <c r="U2" s="40"/>
      <c r="V2" s="40"/>
    </row>
    <row r="3" spans="1:22" ht="17.25" customHeight="1">
      <c r="C3" s="229" t="s">
        <v>562</v>
      </c>
      <c r="D3" s="229"/>
      <c r="E3" s="321"/>
      <c r="F3" s="321"/>
      <c r="G3" s="321"/>
      <c r="H3" s="229" t="s">
        <v>1055</v>
      </c>
      <c r="I3" s="321"/>
      <c r="J3" s="321"/>
      <c r="L3" s="321"/>
      <c r="M3" s="229"/>
      <c r="N3" s="321"/>
      <c r="O3" s="321"/>
      <c r="P3" s="229"/>
      <c r="Q3" s="321"/>
      <c r="R3" s="321"/>
      <c r="S3" s="321"/>
    </row>
    <row r="4" spans="1:22" ht="15.75">
      <c r="C4" s="229" t="s">
        <v>347</v>
      </c>
      <c r="D4" s="229"/>
      <c r="E4" s="321"/>
      <c r="F4" s="321"/>
      <c r="G4" s="321"/>
      <c r="H4" s="748" t="s">
        <v>1042</v>
      </c>
      <c r="I4" s="321"/>
      <c r="J4" s="321"/>
      <c r="L4" s="321"/>
      <c r="M4" s="229"/>
      <c r="N4" s="321"/>
      <c r="O4" s="321"/>
      <c r="P4" s="229"/>
      <c r="Q4" s="321"/>
      <c r="R4" s="321"/>
      <c r="S4" s="321"/>
    </row>
    <row r="5" spans="1:22" s="53" customFormat="1" ht="17.25" thickBot="1">
      <c r="A5" s="479"/>
      <c r="B5" s="332"/>
      <c r="C5" s="232" t="s">
        <v>86</v>
      </c>
      <c r="E5" s="325"/>
      <c r="F5" s="323" t="s">
        <v>17</v>
      </c>
      <c r="G5" s="324"/>
      <c r="H5" s="324"/>
      <c r="I5" s="325"/>
      <c r="J5" s="325"/>
      <c r="K5" s="325"/>
      <c r="L5" s="325"/>
      <c r="M5" s="325"/>
      <c r="N5" s="325"/>
      <c r="O5" s="325"/>
      <c r="P5" s="325"/>
      <c r="Q5" s="325"/>
      <c r="R5" s="1006" t="s">
        <v>22</v>
      </c>
    </row>
    <row r="6" spans="1:22" s="51" customFormat="1" ht="105" customHeight="1">
      <c r="A6" s="333" t="s">
        <v>202</v>
      </c>
      <c r="B6" s="329" t="s">
        <v>235</v>
      </c>
      <c r="C6" s="329" t="s">
        <v>236</v>
      </c>
      <c r="D6" s="329" t="s">
        <v>237</v>
      </c>
      <c r="E6" s="329" t="s">
        <v>238</v>
      </c>
      <c r="F6" s="330" t="s">
        <v>239</v>
      </c>
      <c r="G6" s="330" t="s">
        <v>397</v>
      </c>
      <c r="H6" s="330" t="s">
        <v>1007</v>
      </c>
      <c r="I6" s="330" t="s">
        <v>1006</v>
      </c>
      <c r="J6" s="330" t="s">
        <v>1008</v>
      </c>
      <c r="K6" s="330" t="s">
        <v>1073</v>
      </c>
      <c r="L6" s="330" t="s">
        <v>18</v>
      </c>
      <c r="M6" s="330" t="s">
        <v>19</v>
      </c>
      <c r="N6" s="330" t="s">
        <v>240</v>
      </c>
      <c r="O6" s="330" t="s">
        <v>241</v>
      </c>
      <c r="P6" s="330" t="s">
        <v>242</v>
      </c>
      <c r="Q6" s="330" t="s">
        <v>243</v>
      </c>
      <c r="R6" s="331" t="s">
        <v>244</v>
      </c>
    </row>
    <row r="7" spans="1:22" s="51" customFormat="1" ht="21.75" customHeight="1">
      <c r="A7" s="154">
        <v>1</v>
      </c>
      <c r="B7" s="155">
        <v>2</v>
      </c>
      <c r="C7" s="155">
        <v>3</v>
      </c>
      <c r="D7" s="155">
        <v>4</v>
      </c>
      <c r="E7" s="155">
        <v>5</v>
      </c>
      <c r="F7" s="155">
        <v>6</v>
      </c>
      <c r="G7" s="155">
        <v>7</v>
      </c>
      <c r="H7" s="155">
        <v>8</v>
      </c>
      <c r="I7" s="155">
        <v>9</v>
      </c>
      <c r="J7" s="155">
        <v>10</v>
      </c>
      <c r="K7" s="155">
        <v>11</v>
      </c>
      <c r="L7" s="155">
        <v>12</v>
      </c>
      <c r="M7" s="155">
        <v>13</v>
      </c>
      <c r="N7" s="155">
        <v>14</v>
      </c>
      <c r="O7" s="155">
        <v>15</v>
      </c>
      <c r="P7" s="155">
        <v>16</v>
      </c>
      <c r="Q7" s="155">
        <v>17</v>
      </c>
      <c r="R7" s="156">
        <v>18</v>
      </c>
    </row>
    <row r="8" spans="1:22" s="52" customFormat="1" ht="18" customHeight="1">
      <c r="A8" s="334">
        <v>1</v>
      </c>
      <c r="B8" s="335" t="s">
        <v>1037</v>
      </c>
      <c r="C8" s="985"/>
      <c r="D8" s="985"/>
      <c r="E8" s="985"/>
      <c r="F8" s="986"/>
      <c r="G8" s="986"/>
      <c r="H8" s="986"/>
      <c r="I8" s="986"/>
      <c r="J8" s="986">
        <v>55.49</v>
      </c>
      <c r="K8" s="986">
        <v>386.64</v>
      </c>
      <c r="L8" s="986"/>
      <c r="M8" s="986"/>
      <c r="N8" s="986">
        <f>554.9*5.3</f>
        <v>2940.97</v>
      </c>
      <c r="O8" s="986"/>
      <c r="P8" s="987">
        <v>8.06</v>
      </c>
      <c r="Q8" s="986">
        <f>N8+K8+P8</f>
        <v>3335.6699999999996</v>
      </c>
      <c r="R8" s="988">
        <f>Q8/(J8*10)</f>
        <v>6.0112993332131914</v>
      </c>
    </row>
    <row r="9" spans="1:22" ht="18" customHeight="1">
      <c r="A9" s="337"/>
      <c r="B9" s="327"/>
      <c r="C9" s="989"/>
      <c r="D9" s="989"/>
      <c r="E9" s="989"/>
      <c r="F9" s="989"/>
      <c r="G9" s="989"/>
      <c r="H9" s="990"/>
      <c r="I9" s="990"/>
      <c r="J9" s="990"/>
      <c r="K9" s="990"/>
      <c r="L9" s="990"/>
      <c r="M9" s="990"/>
      <c r="N9" s="990"/>
      <c r="O9" s="990"/>
      <c r="P9" s="990"/>
      <c r="Q9" s="990"/>
      <c r="R9" s="991"/>
    </row>
    <row r="10" spans="1:22" ht="18" customHeight="1">
      <c r="A10" s="337"/>
      <c r="B10" s="327"/>
      <c r="C10" s="989"/>
      <c r="D10" s="989"/>
      <c r="E10" s="989"/>
      <c r="F10" s="989"/>
      <c r="G10" s="989"/>
      <c r="H10" s="990"/>
      <c r="I10" s="990"/>
      <c r="J10" s="990"/>
      <c r="K10" s="990"/>
      <c r="L10" s="990"/>
      <c r="M10" s="990"/>
      <c r="N10" s="990"/>
      <c r="O10" s="990"/>
      <c r="P10" s="990"/>
      <c r="Q10" s="990"/>
      <c r="R10" s="991"/>
    </row>
    <row r="11" spans="1:22" ht="18" customHeight="1">
      <c r="A11" s="337"/>
      <c r="B11" s="327"/>
      <c r="C11" s="989"/>
      <c r="D11" s="989"/>
      <c r="E11" s="989"/>
      <c r="F11" s="989"/>
      <c r="G11" s="989"/>
      <c r="H11" s="990"/>
      <c r="I11" s="990"/>
      <c r="J11" s="990"/>
      <c r="K11" s="990"/>
      <c r="L11" s="990"/>
      <c r="M11" s="990"/>
      <c r="N11" s="990"/>
      <c r="O11" s="990"/>
      <c r="P11" s="990"/>
      <c r="Q11" s="990"/>
      <c r="R11" s="991"/>
    </row>
    <row r="12" spans="1:22" s="54" customFormat="1" ht="18" customHeight="1">
      <c r="A12" s="337"/>
      <c r="B12" s="327"/>
      <c r="C12" s="989"/>
      <c r="D12" s="989"/>
      <c r="E12" s="989"/>
      <c r="F12" s="989"/>
      <c r="G12" s="989"/>
      <c r="H12" s="990"/>
      <c r="I12" s="990"/>
      <c r="J12" s="990"/>
      <c r="K12" s="990"/>
      <c r="L12" s="992"/>
      <c r="M12" s="992"/>
      <c r="N12" s="992"/>
      <c r="O12" s="992"/>
      <c r="P12" s="992"/>
      <c r="Q12" s="990"/>
      <c r="R12" s="991"/>
    </row>
    <row r="13" spans="1:22" s="54" customFormat="1" ht="18" customHeight="1">
      <c r="A13" s="337"/>
      <c r="B13" s="326"/>
      <c r="C13" s="993"/>
      <c r="D13" s="993"/>
      <c r="E13" s="993"/>
      <c r="F13" s="993"/>
      <c r="G13" s="993"/>
      <c r="H13" s="990"/>
      <c r="I13" s="994"/>
      <c r="J13" s="994"/>
      <c r="K13" s="994"/>
      <c r="L13" s="994"/>
      <c r="M13" s="994"/>
      <c r="N13" s="994"/>
      <c r="O13" s="994"/>
      <c r="P13" s="994"/>
      <c r="Q13" s="990"/>
      <c r="R13" s="991"/>
    </row>
    <row r="14" spans="1:22" s="750" customFormat="1" ht="17.25" thickBot="1">
      <c r="A14" s="749"/>
      <c r="B14" s="328" t="s">
        <v>171</v>
      </c>
      <c r="C14" s="995"/>
      <c r="D14" s="995"/>
      <c r="E14" s="995"/>
      <c r="F14" s="997">
        <f>SUM(F8:F13)</f>
        <v>0</v>
      </c>
      <c r="G14" s="997">
        <f t="shared" ref="G14:P14" si="0">SUM(G8:G13)</f>
        <v>0</v>
      </c>
      <c r="H14" s="997">
        <f t="shared" si="0"/>
        <v>0</v>
      </c>
      <c r="I14" s="997">
        <f t="shared" si="0"/>
        <v>0</v>
      </c>
      <c r="J14" s="997">
        <f t="shared" si="0"/>
        <v>55.49</v>
      </c>
      <c r="K14" s="997">
        <f t="shared" si="0"/>
        <v>386.64</v>
      </c>
      <c r="L14" s="997">
        <f t="shared" si="0"/>
        <v>0</v>
      </c>
      <c r="M14" s="997">
        <f t="shared" si="0"/>
        <v>0</v>
      </c>
      <c r="N14" s="997">
        <f t="shared" si="0"/>
        <v>2940.97</v>
      </c>
      <c r="O14" s="997">
        <f t="shared" si="0"/>
        <v>0</v>
      </c>
      <c r="P14" s="997">
        <f t="shared" si="0"/>
        <v>8.06</v>
      </c>
      <c r="Q14" s="997">
        <f>SUM(Q8:Q13)</f>
        <v>3335.6699999999996</v>
      </c>
      <c r="R14" s="999">
        <f>SUM(R8:R13)</f>
        <v>6.0112993332131914</v>
      </c>
    </row>
    <row r="15" spans="1:22" s="750" customFormat="1" ht="16.5">
      <c r="A15" s="479"/>
      <c r="B15" s="519" t="s">
        <v>115</v>
      </c>
      <c r="C15" s="1121"/>
      <c r="D15" s="1121"/>
      <c r="E15" s="1121"/>
      <c r="F15" s="1122"/>
      <c r="G15" s="1122"/>
      <c r="H15" s="1122"/>
      <c r="I15" s="1122"/>
      <c r="J15" s="1122"/>
      <c r="K15" s="1122"/>
      <c r="L15" s="1122"/>
      <c r="M15" s="1122"/>
      <c r="N15" s="1122"/>
      <c r="O15" s="1122"/>
      <c r="P15" s="1122"/>
      <c r="Q15" s="1122"/>
      <c r="R15" s="1123"/>
    </row>
    <row r="16" spans="1:22" ht="36.75" customHeight="1">
      <c r="A16" s="321"/>
      <c r="B16" s="321"/>
      <c r="C16" s="1319" t="s">
        <v>782</v>
      </c>
      <c r="D16" s="1319"/>
      <c r="E16" s="1319"/>
      <c r="F16" s="1319"/>
      <c r="G16" s="1319"/>
      <c r="H16" s="1319"/>
      <c r="I16" s="1319"/>
      <c r="J16" s="1319"/>
      <c r="K16" s="1319"/>
      <c r="L16" s="321"/>
      <c r="M16" s="321"/>
      <c r="N16" s="321"/>
      <c r="O16" s="321"/>
      <c r="P16" s="321"/>
      <c r="Q16" s="321"/>
      <c r="R16" s="321"/>
    </row>
    <row r="17" spans="1:18" ht="24" customHeight="1">
      <c r="A17" s="321"/>
      <c r="B17" s="321"/>
      <c r="C17" s="704"/>
      <c r="D17" s="680"/>
      <c r="E17" s="680"/>
      <c r="F17" s="680"/>
      <c r="G17" s="680"/>
      <c r="H17" s="680"/>
      <c r="I17" s="680"/>
      <c r="J17" s="680"/>
      <c r="K17" s="680"/>
      <c r="L17" s="321"/>
      <c r="M17" s="321"/>
      <c r="N17" s="321"/>
      <c r="O17" s="321"/>
      <c r="P17" s="321"/>
      <c r="Q17" s="321"/>
      <c r="R17" s="321"/>
    </row>
    <row r="18" spans="1:18" ht="16.5">
      <c r="A18" s="132" t="s">
        <v>1034</v>
      </c>
      <c r="B18" s="321"/>
      <c r="C18" s="698"/>
      <c r="D18" s="698"/>
      <c r="E18" s="698"/>
      <c r="F18" s="698"/>
      <c r="G18" s="698"/>
      <c r="H18" s="698"/>
      <c r="I18" s="698"/>
      <c r="J18" s="698"/>
      <c r="K18" s="698"/>
      <c r="L18" s="321"/>
      <c r="M18" s="321"/>
      <c r="N18" s="321"/>
      <c r="O18" s="321"/>
      <c r="P18" s="321"/>
      <c r="Q18" s="321"/>
      <c r="R18" s="321"/>
    </row>
  </sheetData>
  <mergeCells count="3">
    <mergeCell ref="C16:K16"/>
    <mergeCell ref="A1:R1"/>
    <mergeCell ref="A2:R2"/>
  </mergeCells>
  <phoneticPr fontId="86" type="noConversion"/>
  <pageMargins left="0.7" right="0.7" top="0.75" bottom="0.75" header="0.3" footer="0.3"/>
  <pageSetup paperSize="9" scale="50" orientation="landscape" r:id="rId1"/>
  <colBreaks count="1" manualBreakCount="1">
    <brk id="18" max="1048575" man="1"/>
  </colBreaks>
  <ignoredErrors>
    <ignoredError sqref="F14:P14" formulaRange="1"/>
  </ignoredError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V17"/>
  <sheetViews>
    <sheetView view="pageBreakPreview" zoomScale="60" zoomScaleNormal="75" workbookViewId="0">
      <selection activeCell="Q8" sqref="Q8"/>
    </sheetView>
  </sheetViews>
  <sheetFormatPr defaultRowHeight="15"/>
  <cols>
    <col min="1" max="1" width="6.6640625" style="49" customWidth="1"/>
    <col min="2" max="2" width="24.5" style="49" customWidth="1"/>
    <col min="3" max="3" width="13" style="49" customWidth="1"/>
    <col min="4" max="4" width="11.1640625" style="49" customWidth="1"/>
    <col min="5" max="5" width="11" style="49" customWidth="1"/>
    <col min="6" max="7" width="18.83203125" style="49" customWidth="1"/>
    <col min="8" max="8" width="14.83203125" style="49" customWidth="1"/>
    <col min="9" max="9" width="13.83203125" style="49" customWidth="1"/>
    <col min="10" max="10" width="15" style="49" customWidth="1"/>
    <col min="11" max="11" width="16.5" style="49" customWidth="1"/>
    <col min="12" max="12" width="15.33203125" style="49" customWidth="1"/>
    <col min="13" max="13" width="18.5" style="49" customWidth="1"/>
    <col min="14" max="14" width="17.5" style="49" customWidth="1"/>
    <col min="15" max="15" width="16" style="49" customWidth="1"/>
    <col min="16" max="16" width="19.33203125" style="49" customWidth="1"/>
    <col min="17" max="17" width="18.83203125" style="49" customWidth="1"/>
    <col min="18" max="18" width="15.6640625" style="49" customWidth="1"/>
    <col min="19" max="16384" width="9.33203125" style="49"/>
  </cols>
  <sheetData>
    <row r="1" spans="1:22" ht="17.25" customHeight="1">
      <c r="A1" s="1253" t="s">
        <v>433</v>
      </c>
      <c r="B1" s="1253"/>
      <c r="C1" s="1253"/>
      <c r="D1" s="1253"/>
      <c r="E1" s="1253"/>
      <c r="F1" s="1253"/>
      <c r="G1" s="1253"/>
      <c r="H1" s="1253"/>
      <c r="I1" s="1253"/>
      <c r="J1" s="1253"/>
      <c r="K1" s="1253"/>
      <c r="L1" s="1253"/>
      <c r="M1" s="1253"/>
      <c r="N1" s="1253"/>
      <c r="O1" s="1253"/>
      <c r="P1" s="1253"/>
      <c r="Q1" s="1253"/>
      <c r="R1" s="1253"/>
      <c r="S1" s="320"/>
      <c r="T1" s="99"/>
      <c r="U1" s="99"/>
      <c r="V1" s="99"/>
    </row>
    <row r="2" spans="1:22" ht="18" customHeight="1">
      <c r="A2" s="1253" t="s">
        <v>249</v>
      </c>
      <c r="B2" s="1253"/>
      <c r="C2" s="1253"/>
      <c r="D2" s="1253"/>
      <c r="E2" s="1253"/>
      <c r="F2" s="1253"/>
      <c r="G2" s="1253"/>
      <c r="H2" s="1253"/>
      <c r="I2" s="1253"/>
      <c r="J2" s="1253"/>
      <c r="K2" s="1253"/>
      <c r="L2" s="1253"/>
      <c r="M2" s="1253"/>
      <c r="N2" s="1253"/>
      <c r="O2" s="1253"/>
      <c r="P2" s="1253"/>
      <c r="Q2" s="1253"/>
      <c r="R2" s="1253"/>
      <c r="S2" s="551"/>
      <c r="T2" s="40"/>
      <c r="U2" s="40"/>
      <c r="V2" s="40"/>
    </row>
    <row r="3" spans="1:22" ht="17.25" customHeight="1">
      <c r="C3" s="229" t="s">
        <v>562</v>
      </c>
      <c r="D3" s="229"/>
      <c r="E3" s="321"/>
      <c r="F3" s="321"/>
      <c r="G3" s="321"/>
      <c r="H3" s="229" t="s">
        <v>1055</v>
      </c>
      <c r="I3" s="321"/>
      <c r="J3" s="321"/>
      <c r="L3" s="321"/>
      <c r="M3" s="229"/>
      <c r="N3" s="321"/>
      <c r="O3" s="321"/>
      <c r="P3" s="229"/>
      <c r="Q3" s="321"/>
      <c r="R3" s="321"/>
      <c r="S3" s="321"/>
    </row>
    <row r="4" spans="1:22" ht="15.75">
      <c r="C4" s="229" t="s">
        <v>347</v>
      </c>
      <c r="D4" s="229"/>
      <c r="E4" s="321"/>
      <c r="F4" s="321"/>
      <c r="G4" s="321"/>
      <c r="H4" s="748" t="s">
        <v>1042</v>
      </c>
      <c r="I4" s="321"/>
      <c r="J4" s="321"/>
      <c r="L4" s="321"/>
      <c r="M4" s="229"/>
      <c r="N4" s="321"/>
      <c r="O4" s="321"/>
      <c r="P4" s="229"/>
      <c r="Q4" s="321"/>
      <c r="R4" s="321"/>
      <c r="S4" s="321"/>
    </row>
    <row r="5" spans="1:22" ht="17.25" thickBot="1">
      <c r="A5" s="321"/>
      <c r="B5" s="332"/>
      <c r="C5" s="232" t="s">
        <v>771</v>
      </c>
      <c r="D5" s="325"/>
      <c r="E5" s="325"/>
      <c r="F5" s="332" t="s">
        <v>20</v>
      </c>
      <c r="G5" s="324"/>
      <c r="H5" s="324"/>
      <c r="I5" s="322"/>
      <c r="J5" s="322"/>
      <c r="K5" s="322"/>
      <c r="L5" s="322"/>
      <c r="M5" s="322"/>
      <c r="N5" s="322"/>
      <c r="O5" s="322"/>
      <c r="P5" s="322"/>
      <c r="Q5" s="322"/>
      <c r="R5" s="1006" t="s">
        <v>22</v>
      </c>
    </row>
    <row r="6" spans="1:22" s="51" customFormat="1" ht="99">
      <c r="A6" s="333" t="s">
        <v>202</v>
      </c>
      <c r="B6" s="329" t="s">
        <v>235</v>
      </c>
      <c r="C6" s="329" t="s">
        <v>236</v>
      </c>
      <c r="D6" s="329" t="s">
        <v>237</v>
      </c>
      <c r="E6" s="329" t="s">
        <v>238</v>
      </c>
      <c r="F6" s="330" t="s">
        <v>239</v>
      </c>
      <c r="G6" s="330" t="s">
        <v>397</v>
      </c>
      <c r="H6" s="330" t="s">
        <v>1007</v>
      </c>
      <c r="I6" s="330" t="s">
        <v>1006</v>
      </c>
      <c r="J6" s="330" t="s">
        <v>63</v>
      </c>
      <c r="K6" s="330" t="s">
        <v>1073</v>
      </c>
      <c r="L6" s="330" t="s">
        <v>18</v>
      </c>
      <c r="M6" s="330" t="s">
        <v>19</v>
      </c>
      <c r="N6" s="330" t="s">
        <v>1075</v>
      </c>
      <c r="O6" s="330" t="s">
        <v>30</v>
      </c>
      <c r="P6" s="330" t="s">
        <v>242</v>
      </c>
      <c r="Q6" s="330" t="s">
        <v>1074</v>
      </c>
      <c r="R6" s="331" t="s">
        <v>244</v>
      </c>
    </row>
    <row r="7" spans="1:22" s="51" customFormat="1" ht="21.75" customHeight="1">
      <c r="A7" s="154">
        <v>1</v>
      </c>
      <c r="B7" s="155">
        <v>2</v>
      </c>
      <c r="C7" s="155">
        <v>3</v>
      </c>
      <c r="D7" s="155">
        <v>4</v>
      </c>
      <c r="E7" s="155">
        <v>5</v>
      </c>
      <c r="F7" s="155">
        <v>6</v>
      </c>
      <c r="G7" s="155">
        <v>7</v>
      </c>
      <c r="H7" s="155">
        <v>8</v>
      </c>
      <c r="I7" s="155">
        <v>9</v>
      </c>
      <c r="J7" s="155">
        <v>10</v>
      </c>
      <c r="K7" s="155">
        <v>11</v>
      </c>
      <c r="L7" s="155">
        <v>12</v>
      </c>
      <c r="M7" s="155">
        <v>13</v>
      </c>
      <c r="N7" s="155">
        <v>14</v>
      </c>
      <c r="O7" s="155">
        <v>15</v>
      </c>
      <c r="P7" s="155">
        <v>16</v>
      </c>
      <c r="Q7" s="155">
        <v>17</v>
      </c>
      <c r="R7" s="156">
        <v>18</v>
      </c>
    </row>
    <row r="8" spans="1:22" s="52" customFormat="1" ht="18" customHeight="1">
      <c r="A8" s="334">
        <v>1</v>
      </c>
      <c r="B8" s="335" t="s">
        <v>1037</v>
      </c>
      <c r="C8" s="985"/>
      <c r="D8" s="985"/>
      <c r="E8" s="985"/>
      <c r="F8" s="986"/>
      <c r="G8" s="986"/>
      <c r="H8" s="986"/>
      <c r="I8" s="986"/>
      <c r="J8" s="986">
        <v>55.6</v>
      </c>
      <c r="K8" s="986">
        <v>396</v>
      </c>
      <c r="L8" s="986"/>
      <c r="M8" s="986"/>
      <c r="N8" s="986">
        <f>J8*10*5.3</f>
        <v>2946.7999999999997</v>
      </c>
      <c r="O8" s="986"/>
      <c r="P8" s="987"/>
      <c r="Q8" s="986">
        <f>N8+K8</f>
        <v>3342.7999999999997</v>
      </c>
      <c r="R8" s="988">
        <f>Q8/(J8*10)</f>
        <v>6.012230215827338</v>
      </c>
    </row>
    <row r="9" spans="1:22" ht="18" customHeight="1">
      <c r="A9" s="337"/>
      <c r="B9" s="327"/>
      <c r="C9" s="989"/>
      <c r="D9" s="989"/>
      <c r="E9" s="989"/>
      <c r="F9" s="989"/>
      <c r="G9" s="989"/>
      <c r="H9" s="990"/>
      <c r="I9" s="990"/>
      <c r="J9" s="990"/>
      <c r="K9" s="990"/>
      <c r="L9" s="990"/>
      <c r="M9" s="990"/>
      <c r="N9" s="990"/>
      <c r="O9" s="990"/>
      <c r="P9" s="990"/>
      <c r="Q9" s="990"/>
      <c r="R9" s="988"/>
    </row>
    <row r="10" spans="1:22" ht="18" customHeight="1">
      <c r="A10" s="337"/>
      <c r="B10" s="327"/>
      <c r="C10" s="989"/>
      <c r="D10" s="989"/>
      <c r="E10" s="989"/>
      <c r="F10" s="989"/>
      <c r="G10" s="989"/>
      <c r="H10" s="990"/>
      <c r="I10" s="990"/>
      <c r="J10" s="990"/>
      <c r="K10" s="990"/>
      <c r="L10" s="990"/>
      <c r="M10" s="990"/>
      <c r="N10" s="990"/>
      <c r="O10" s="990"/>
      <c r="P10" s="990"/>
      <c r="Q10" s="990"/>
      <c r="R10" s="988"/>
    </row>
    <row r="11" spans="1:22" ht="18" customHeight="1">
      <c r="A11" s="337"/>
      <c r="B11" s="327"/>
      <c r="C11" s="989"/>
      <c r="D11" s="989"/>
      <c r="E11" s="989"/>
      <c r="F11" s="989"/>
      <c r="G11" s="989"/>
      <c r="H11" s="990"/>
      <c r="I11" s="990"/>
      <c r="J11" s="990"/>
      <c r="K11" s="990"/>
      <c r="L11" s="990"/>
      <c r="M11" s="990"/>
      <c r="N11" s="990"/>
      <c r="O11" s="990"/>
      <c r="P11" s="990"/>
      <c r="Q11" s="990"/>
      <c r="R11" s="988"/>
    </row>
    <row r="12" spans="1:22" s="54" customFormat="1" ht="18" customHeight="1">
      <c r="A12" s="337"/>
      <c r="B12" s="327"/>
      <c r="C12" s="989"/>
      <c r="D12" s="989"/>
      <c r="E12" s="989"/>
      <c r="F12" s="989"/>
      <c r="G12" s="989"/>
      <c r="H12" s="990"/>
      <c r="I12" s="990"/>
      <c r="J12" s="990"/>
      <c r="K12" s="990"/>
      <c r="L12" s="992"/>
      <c r="M12" s="992"/>
      <c r="N12" s="992"/>
      <c r="O12" s="992"/>
      <c r="P12" s="992"/>
      <c r="Q12" s="990"/>
      <c r="R12" s="988"/>
    </row>
    <row r="13" spans="1:22" s="54" customFormat="1" ht="18" customHeight="1">
      <c r="A13" s="337"/>
      <c r="B13" s="326"/>
      <c r="C13" s="993"/>
      <c r="D13" s="993"/>
      <c r="E13" s="993"/>
      <c r="F13" s="993"/>
      <c r="G13" s="993"/>
      <c r="H13" s="990"/>
      <c r="I13" s="994"/>
      <c r="J13" s="994"/>
      <c r="K13" s="994"/>
      <c r="L13" s="994"/>
      <c r="M13" s="994"/>
      <c r="N13" s="994"/>
      <c r="O13" s="994"/>
      <c r="P13" s="994"/>
      <c r="Q13" s="990"/>
      <c r="R13" s="988"/>
    </row>
    <row r="14" spans="1:22" s="750" customFormat="1" ht="17.25" thickBot="1">
      <c r="A14" s="749"/>
      <c r="B14" s="328" t="s">
        <v>171</v>
      </c>
      <c r="C14" s="995"/>
      <c r="D14" s="995"/>
      <c r="E14" s="995"/>
      <c r="F14" s="996">
        <f>SUM(F8:F13)</f>
        <v>0</v>
      </c>
      <c r="G14" s="996">
        <f t="shared" ref="G14:P14" si="0">SUM(G8:G13)</f>
        <v>0</v>
      </c>
      <c r="H14" s="996">
        <f t="shared" si="0"/>
        <v>0</v>
      </c>
      <c r="I14" s="996">
        <f t="shared" si="0"/>
        <v>0</v>
      </c>
      <c r="J14" s="996">
        <f t="shared" si="0"/>
        <v>55.6</v>
      </c>
      <c r="K14" s="996">
        <f t="shared" si="0"/>
        <v>396</v>
      </c>
      <c r="L14" s="996">
        <f t="shared" si="0"/>
        <v>0</v>
      </c>
      <c r="M14" s="996">
        <f t="shared" si="0"/>
        <v>0</v>
      </c>
      <c r="N14" s="996">
        <f t="shared" si="0"/>
        <v>2946.7999999999997</v>
      </c>
      <c r="O14" s="996">
        <f t="shared" si="0"/>
        <v>0</v>
      </c>
      <c r="P14" s="996">
        <f t="shared" si="0"/>
        <v>0</v>
      </c>
      <c r="Q14" s="996">
        <f>SUM(Q8:Q13)</f>
        <v>3342.7999999999997</v>
      </c>
      <c r="R14" s="1000">
        <f>Q14/(J14*10)</f>
        <v>6.012230215827338</v>
      </c>
    </row>
    <row r="15" spans="1:22" ht="24" customHeight="1">
      <c r="A15" s="321"/>
      <c r="B15" s="321"/>
      <c r="C15" s="1320" t="s">
        <v>782</v>
      </c>
      <c r="D15" s="1320"/>
      <c r="E15" s="1320"/>
      <c r="F15" s="1320"/>
      <c r="G15" s="1320"/>
      <c r="H15" s="1320"/>
      <c r="I15" s="1320"/>
      <c r="J15" s="1320"/>
      <c r="K15" s="1320"/>
      <c r="L15" s="321"/>
      <c r="M15" s="321"/>
      <c r="N15" s="321"/>
      <c r="O15" s="321"/>
      <c r="P15" s="321"/>
      <c r="Q15" s="321"/>
      <c r="R15" s="321"/>
    </row>
    <row r="16" spans="1:22" ht="24" customHeight="1">
      <c r="A16" s="321"/>
      <c r="B16" s="321"/>
      <c r="C16" s="704"/>
      <c r="D16" s="680"/>
      <c r="E16" s="680"/>
      <c r="F16" s="680"/>
      <c r="G16" s="680"/>
      <c r="H16" s="680"/>
      <c r="I16" s="680"/>
      <c r="J16" s="680"/>
      <c r="K16" s="680"/>
      <c r="L16" s="321"/>
      <c r="M16" s="321"/>
      <c r="N16" s="321"/>
      <c r="O16" s="321"/>
      <c r="P16" s="321"/>
      <c r="Q16" s="321"/>
      <c r="R16" s="321"/>
    </row>
    <row r="17" spans="1:18" ht="16.5">
      <c r="A17" s="132" t="s">
        <v>1034</v>
      </c>
      <c r="B17" s="321"/>
      <c r="C17" s="698"/>
      <c r="D17" s="698"/>
      <c r="E17" s="698"/>
      <c r="F17" s="698"/>
      <c r="G17" s="698"/>
      <c r="H17" s="698"/>
      <c r="I17" s="698"/>
      <c r="J17" s="698"/>
      <c r="K17" s="698"/>
      <c r="L17" s="321"/>
      <c r="M17" s="321"/>
      <c r="N17" s="321"/>
      <c r="O17" s="321"/>
      <c r="P17" s="321"/>
      <c r="Q17" s="321"/>
      <c r="R17" s="321"/>
    </row>
  </sheetData>
  <mergeCells count="3">
    <mergeCell ref="C15:K15"/>
    <mergeCell ref="A1:R1"/>
    <mergeCell ref="A2:R2"/>
  </mergeCells>
  <phoneticPr fontId="86" type="noConversion"/>
  <pageMargins left="0.7" right="0.7" top="0.75" bottom="0.75" header="0.3" footer="0.3"/>
  <pageSetup paperSize="9" scale="51" orientation="landscape" r:id="rId1"/>
  <colBreaks count="1" manualBreakCount="1">
    <brk id="18" max="1048575" man="1"/>
  </colBreaks>
  <ignoredErrors>
    <ignoredError sqref="F14:Q14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V17"/>
  <sheetViews>
    <sheetView view="pageBreakPreview" zoomScale="60" zoomScaleNormal="75" workbookViewId="0">
      <selection activeCell="N8" sqref="N8"/>
    </sheetView>
  </sheetViews>
  <sheetFormatPr defaultRowHeight="15"/>
  <cols>
    <col min="1" max="1" width="6.6640625" style="49" customWidth="1"/>
    <col min="2" max="2" width="24.5" style="49" customWidth="1"/>
    <col min="3" max="3" width="13" style="49" customWidth="1"/>
    <col min="4" max="4" width="11.1640625" style="49" customWidth="1"/>
    <col min="5" max="5" width="11" style="49" customWidth="1"/>
    <col min="6" max="7" width="18.83203125" style="49" customWidth="1"/>
    <col min="8" max="8" width="14.83203125" style="49" customWidth="1"/>
    <col min="9" max="9" width="13.83203125" style="49" customWidth="1"/>
    <col min="10" max="10" width="15" style="49" customWidth="1"/>
    <col min="11" max="11" width="16" style="49" customWidth="1"/>
    <col min="12" max="12" width="15.33203125" style="49" customWidth="1"/>
    <col min="13" max="13" width="18.5" style="49" customWidth="1"/>
    <col min="14" max="14" width="18.6640625" style="49" customWidth="1"/>
    <col min="15" max="15" width="16" style="49" customWidth="1"/>
    <col min="16" max="16" width="19.33203125" style="49" customWidth="1"/>
    <col min="17" max="17" width="20" style="49" customWidth="1"/>
    <col min="18" max="18" width="15.6640625" style="49" customWidth="1"/>
    <col min="19" max="16384" width="9.33203125" style="49"/>
  </cols>
  <sheetData>
    <row r="1" spans="1:22" ht="17.25" customHeight="1">
      <c r="A1" s="1253" t="s">
        <v>433</v>
      </c>
      <c r="B1" s="1253"/>
      <c r="C1" s="1253"/>
      <c r="D1" s="1253"/>
      <c r="E1" s="1253"/>
      <c r="F1" s="1253"/>
      <c r="G1" s="1253"/>
      <c r="H1" s="1253"/>
      <c r="I1" s="1253"/>
      <c r="J1" s="1253"/>
      <c r="K1" s="1253"/>
      <c r="L1" s="1253"/>
      <c r="M1" s="1253"/>
      <c r="N1" s="1253"/>
      <c r="O1" s="1253"/>
      <c r="P1" s="1253"/>
      <c r="Q1" s="1253"/>
      <c r="R1" s="1253"/>
      <c r="S1" s="320"/>
      <c r="T1" s="99"/>
      <c r="U1" s="99"/>
      <c r="V1" s="99"/>
    </row>
    <row r="2" spans="1:22" ht="18" customHeight="1">
      <c r="A2" s="1253" t="s">
        <v>249</v>
      </c>
      <c r="B2" s="1253"/>
      <c r="C2" s="1253"/>
      <c r="D2" s="1253"/>
      <c r="E2" s="1253"/>
      <c r="F2" s="1253"/>
      <c r="G2" s="1253"/>
      <c r="H2" s="1253"/>
      <c r="I2" s="1253"/>
      <c r="J2" s="1253"/>
      <c r="K2" s="1253"/>
      <c r="L2" s="1253"/>
      <c r="M2" s="1253"/>
      <c r="N2" s="1253"/>
      <c r="O2" s="1253"/>
      <c r="P2" s="1253"/>
      <c r="Q2" s="1253"/>
      <c r="R2" s="1253"/>
      <c r="S2" s="551"/>
      <c r="T2" s="40"/>
      <c r="U2" s="40"/>
      <c r="V2" s="40"/>
    </row>
    <row r="3" spans="1:22" ht="17.25" customHeight="1">
      <c r="C3" s="229" t="s">
        <v>562</v>
      </c>
      <c r="D3" s="229"/>
      <c r="E3" s="321"/>
      <c r="F3" s="321"/>
      <c r="G3" s="321"/>
      <c r="H3" s="229" t="s">
        <v>1055</v>
      </c>
      <c r="I3" s="321"/>
      <c r="J3" s="321"/>
      <c r="L3" s="321"/>
      <c r="M3" s="229"/>
      <c r="N3" s="321"/>
      <c r="O3" s="321"/>
      <c r="P3" s="229"/>
      <c r="Q3" s="321"/>
      <c r="R3" s="321"/>
      <c r="S3" s="321"/>
    </row>
    <row r="4" spans="1:22" ht="15.75">
      <c r="C4" s="229" t="s">
        <v>347</v>
      </c>
      <c r="D4" s="229"/>
      <c r="E4" s="321"/>
      <c r="F4" s="321"/>
      <c r="G4" s="321"/>
      <c r="H4" s="748" t="s">
        <v>1042</v>
      </c>
      <c r="I4" s="321"/>
      <c r="J4" s="321"/>
      <c r="L4" s="321"/>
      <c r="M4" s="229"/>
      <c r="N4" s="321"/>
      <c r="O4" s="321"/>
      <c r="P4" s="229"/>
      <c r="Q4" s="321"/>
      <c r="R4" s="321"/>
      <c r="S4" s="321"/>
    </row>
    <row r="5" spans="1:22" s="53" customFormat="1" ht="17.25" thickBot="1">
      <c r="A5" s="479"/>
      <c r="B5" s="332"/>
      <c r="C5" s="232" t="s">
        <v>786</v>
      </c>
      <c r="D5" s="325"/>
      <c r="E5" s="325"/>
      <c r="F5" s="332" t="s">
        <v>21</v>
      </c>
      <c r="G5" s="324"/>
      <c r="H5" s="324"/>
      <c r="I5" s="325"/>
      <c r="J5" s="325"/>
      <c r="K5" s="325"/>
      <c r="L5" s="325"/>
      <c r="M5" s="325"/>
      <c r="N5" s="325"/>
      <c r="O5" s="325"/>
      <c r="P5" s="325"/>
      <c r="Q5" s="325"/>
      <c r="R5" s="1006" t="s">
        <v>22</v>
      </c>
    </row>
    <row r="6" spans="1:22" s="51" customFormat="1" ht="99">
      <c r="A6" s="333" t="s">
        <v>202</v>
      </c>
      <c r="B6" s="329" t="s">
        <v>235</v>
      </c>
      <c r="C6" s="329" t="s">
        <v>236</v>
      </c>
      <c r="D6" s="329" t="s">
        <v>237</v>
      </c>
      <c r="E6" s="329" t="s">
        <v>238</v>
      </c>
      <c r="F6" s="330" t="s">
        <v>239</v>
      </c>
      <c r="G6" s="330" t="s">
        <v>397</v>
      </c>
      <c r="H6" s="330" t="s">
        <v>1007</v>
      </c>
      <c r="I6" s="330" t="s">
        <v>1006</v>
      </c>
      <c r="J6" s="330" t="s">
        <v>63</v>
      </c>
      <c r="K6" s="330" t="s">
        <v>1073</v>
      </c>
      <c r="L6" s="330" t="s">
        <v>64</v>
      </c>
      <c r="M6" s="330" t="s">
        <v>19</v>
      </c>
      <c r="N6" s="330" t="s">
        <v>1075</v>
      </c>
      <c r="O6" s="330" t="s">
        <v>30</v>
      </c>
      <c r="P6" s="330" t="s">
        <v>242</v>
      </c>
      <c r="Q6" s="330" t="s">
        <v>1074</v>
      </c>
      <c r="R6" s="331" t="s">
        <v>244</v>
      </c>
    </row>
    <row r="7" spans="1:22" s="51" customFormat="1" ht="21.75" customHeight="1">
      <c r="A7" s="154">
        <v>1</v>
      </c>
      <c r="B7" s="155">
        <v>2</v>
      </c>
      <c r="C7" s="155">
        <v>3</v>
      </c>
      <c r="D7" s="155">
        <v>4</v>
      </c>
      <c r="E7" s="155">
        <v>5</v>
      </c>
      <c r="F7" s="155">
        <v>6</v>
      </c>
      <c r="G7" s="155">
        <v>7</v>
      </c>
      <c r="H7" s="155">
        <v>8</v>
      </c>
      <c r="I7" s="155">
        <v>9</v>
      </c>
      <c r="J7" s="155">
        <v>10</v>
      </c>
      <c r="K7" s="155">
        <v>11</v>
      </c>
      <c r="L7" s="155">
        <v>12</v>
      </c>
      <c r="M7" s="155">
        <v>13</v>
      </c>
      <c r="N7" s="155">
        <v>14</v>
      </c>
      <c r="O7" s="155">
        <v>15</v>
      </c>
      <c r="P7" s="155">
        <v>16</v>
      </c>
      <c r="Q7" s="155">
        <v>17</v>
      </c>
      <c r="R7" s="156">
        <v>18</v>
      </c>
    </row>
    <row r="8" spans="1:22" s="52" customFormat="1" ht="18" customHeight="1">
      <c r="A8" s="334">
        <v>1</v>
      </c>
      <c r="B8" s="335" t="s">
        <v>1037</v>
      </c>
      <c r="C8" s="985"/>
      <c r="D8" s="985"/>
      <c r="E8" s="985"/>
      <c r="F8" s="986"/>
      <c r="G8" s="986"/>
      <c r="H8" s="986"/>
      <c r="I8" s="986"/>
      <c r="J8" s="986">
        <v>55.71</v>
      </c>
      <c r="K8" s="986">
        <v>406.8</v>
      </c>
      <c r="L8" s="986"/>
      <c r="M8" s="986"/>
      <c r="N8" s="986">
        <f>J8*10*5.3</f>
        <v>2952.63</v>
      </c>
      <c r="O8" s="986"/>
      <c r="P8" s="987"/>
      <c r="Q8" s="986">
        <f>N8+K8</f>
        <v>3359.4300000000003</v>
      </c>
      <c r="R8" s="988">
        <f>Q8/(J8*10)</f>
        <v>6.0302100161550891</v>
      </c>
      <c r="S8" s="243"/>
    </row>
    <row r="9" spans="1:22" ht="18" customHeight="1">
      <c r="A9" s="337"/>
      <c r="B9" s="327"/>
      <c r="C9" s="989"/>
      <c r="D9" s="989"/>
      <c r="E9" s="989"/>
      <c r="F9" s="989"/>
      <c r="G9" s="989"/>
      <c r="H9" s="990"/>
      <c r="I9" s="990"/>
      <c r="J9" s="990"/>
      <c r="K9" s="990"/>
      <c r="L9" s="990"/>
      <c r="M9" s="990"/>
      <c r="N9" s="990"/>
      <c r="O9" s="990"/>
      <c r="P9" s="990"/>
      <c r="Q9" s="990"/>
      <c r="R9" s="988"/>
    </row>
    <row r="10" spans="1:22" ht="18" customHeight="1">
      <c r="A10" s="337"/>
      <c r="B10" s="327"/>
      <c r="C10" s="989"/>
      <c r="D10" s="989"/>
      <c r="E10" s="989"/>
      <c r="F10" s="989"/>
      <c r="G10" s="989"/>
      <c r="H10" s="990"/>
      <c r="I10" s="990"/>
      <c r="J10" s="990"/>
      <c r="K10" s="990"/>
      <c r="L10" s="990"/>
      <c r="M10" s="990"/>
      <c r="N10" s="990"/>
      <c r="O10" s="990"/>
      <c r="P10" s="990"/>
      <c r="Q10" s="990"/>
      <c r="R10" s="988"/>
    </row>
    <row r="11" spans="1:22" ht="18" customHeight="1">
      <c r="A11" s="337"/>
      <c r="B11" s="327"/>
      <c r="C11" s="989"/>
      <c r="D11" s="989"/>
      <c r="E11" s="989"/>
      <c r="F11" s="989"/>
      <c r="G11" s="989"/>
      <c r="H11" s="990"/>
      <c r="I11" s="990"/>
      <c r="J11" s="990"/>
      <c r="K11" s="990"/>
      <c r="L11" s="990"/>
      <c r="M11" s="990"/>
      <c r="N11" s="990"/>
      <c r="O11" s="990"/>
      <c r="P11" s="990"/>
      <c r="Q11" s="990"/>
      <c r="R11" s="988"/>
    </row>
    <row r="12" spans="1:22" s="54" customFormat="1" ht="18" customHeight="1">
      <c r="A12" s="337"/>
      <c r="B12" s="327"/>
      <c r="C12" s="989"/>
      <c r="D12" s="989"/>
      <c r="E12" s="989"/>
      <c r="F12" s="989"/>
      <c r="G12" s="989"/>
      <c r="H12" s="990"/>
      <c r="I12" s="990"/>
      <c r="J12" s="990"/>
      <c r="K12" s="990"/>
      <c r="L12" s="992"/>
      <c r="M12" s="992"/>
      <c r="N12" s="992"/>
      <c r="O12" s="992"/>
      <c r="P12" s="992"/>
      <c r="Q12" s="990"/>
      <c r="R12" s="988"/>
    </row>
    <row r="13" spans="1:22" s="54" customFormat="1" ht="18" customHeight="1">
      <c r="A13" s="337"/>
      <c r="B13" s="326"/>
      <c r="C13" s="993"/>
      <c r="D13" s="993"/>
      <c r="E13" s="993"/>
      <c r="F13" s="993"/>
      <c r="G13" s="993"/>
      <c r="H13" s="990"/>
      <c r="I13" s="994"/>
      <c r="J13" s="994"/>
      <c r="K13" s="994"/>
      <c r="L13" s="994"/>
      <c r="M13" s="994"/>
      <c r="N13" s="994"/>
      <c r="O13" s="994"/>
      <c r="P13" s="994"/>
      <c r="Q13" s="990"/>
      <c r="R13" s="988"/>
    </row>
    <row r="14" spans="1:22" s="750" customFormat="1" ht="17.25" thickBot="1">
      <c r="A14" s="749"/>
      <c r="B14" s="328" t="s">
        <v>171</v>
      </c>
      <c r="C14" s="995"/>
      <c r="D14" s="995"/>
      <c r="E14" s="995"/>
      <c r="F14" s="997">
        <f>SUM(F8:F13)</f>
        <v>0</v>
      </c>
      <c r="G14" s="997">
        <f t="shared" ref="G14:P14" si="0">SUM(G8:G13)</f>
        <v>0</v>
      </c>
      <c r="H14" s="997">
        <f t="shared" si="0"/>
        <v>0</v>
      </c>
      <c r="I14" s="997">
        <f t="shared" si="0"/>
        <v>0</v>
      </c>
      <c r="J14" s="997">
        <f t="shared" si="0"/>
        <v>55.71</v>
      </c>
      <c r="K14" s="997">
        <f t="shared" si="0"/>
        <v>406.8</v>
      </c>
      <c r="L14" s="997">
        <f t="shared" si="0"/>
        <v>0</v>
      </c>
      <c r="M14" s="997">
        <f t="shared" si="0"/>
        <v>0</v>
      </c>
      <c r="N14" s="997">
        <f t="shared" si="0"/>
        <v>2952.63</v>
      </c>
      <c r="O14" s="997">
        <f t="shared" si="0"/>
        <v>0</v>
      </c>
      <c r="P14" s="997">
        <f t="shared" si="0"/>
        <v>0</v>
      </c>
      <c r="Q14" s="997">
        <f>SUM(Q8:Q13)</f>
        <v>3359.4300000000003</v>
      </c>
      <c r="R14" s="998">
        <f>Q14/(J14*10)</f>
        <v>6.0302100161550891</v>
      </c>
    </row>
    <row r="15" spans="1:22" ht="48.75" customHeight="1">
      <c r="A15" s="321"/>
      <c r="B15" s="321"/>
      <c r="C15" s="1319" t="s">
        <v>782</v>
      </c>
      <c r="D15" s="1319"/>
      <c r="E15" s="1319"/>
      <c r="F15" s="1319"/>
      <c r="G15" s="1319"/>
      <c r="H15" s="1319"/>
      <c r="I15" s="1319"/>
      <c r="J15" s="1319"/>
      <c r="K15" s="1319"/>
      <c r="L15" s="321"/>
      <c r="M15" s="321"/>
      <c r="N15" s="321"/>
      <c r="O15" s="321"/>
      <c r="P15" s="321"/>
      <c r="Q15" s="321"/>
      <c r="R15" s="321"/>
    </row>
    <row r="16" spans="1:22" ht="24" customHeight="1">
      <c r="A16" s="321"/>
      <c r="B16" s="321"/>
      <c r="C16" s="704"/>
      <c r="D16" s="680"/>
      <c r="E16" s="680"/>
      <c r="F16" s="680"/>
      <c r="G16" s="680"/>
      <c r="H16" s="680"/>
      <c r="I16" s="680"/>
      <c r="J16" s="680"/>
      <c r="K16" s="680"/>
      <c r="L16" s="321"/>
      <c r="M16" s="321"/>
      <c r="N16" s="321"/>
      <c r="O16" s="321"/>
      <c r="P16" s="321"/>
      <c r="Q16" s="321"/>
      <c r="R16" s="321"/>
    </row>
    <row r="17" spans="1:18" ht="16.5">
      <c r="A17" s="132" t="s">
        <v>1034</v>
      </c>
      <c r="B17" s="321"/>
      <c r="C17" s="698"/>
      <c r="D17" s="698"/>
      <c r="E17" s="698"/>
      <c r="F17" s="698"/>
      <c r="G17" s="698"/>
      <c r="H17" s="698"/>
      <c r="I17" s="698"/>
      <c r="J17" s="698"/>
      <c r="K17" s="698"/>
      <c r="L17" s="321"/>
      <c r="M17" s="321"/>
      <c r="N17" s="321"/>
      <c r="O17" s="321"/>
      <c r="P17" s="321"/>
      <c r="Q17" s="321"/>
      <c r="R17" s="321"/>
    </row>
  </sheetData>
  <mergeCells count="3">
    <mergeCell ref="C15:K15"/>
    <mergeCell ref="A1:R1"/>
    <mergeCell ref="A2:R2"/>
  </mergeCells>
  <phoneticPr fontId="86" type="noConversion"/>
  <pageMargins left="0.7" right="0.7" top="0.75" bottom="0.75" header="0.3" footer="0.3"/>
  <pageSetup paperSize="9" scale="51" orientation="landscape" r:id="rId1"/>
  <colBreaks count="1" manualBreakCount="1">
    <brk id="18" max="1048575" man="1"/>
  </colBreaks>
  <ignoredErrors>
    <ignoredError sqref="F14:P14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theme="0"/>
  </sheetPr>
  <dimension ref="A1:P81"/>
  <sheetViews>
    <sheetView showGridLines="0" view="pageBreakPreview" zoomScale="60" workbookViewId="0">
      <selection activeCell="B20" sqref="B20:G21"/>
    </sheetView>
  </sheetViews>
  <sheetFormatPr defaultRowHeight="18.75"/>
  <cols>
    <col min="1" max="1" width="5.6640625" style="64" customWidth="1"/>
    <col min="2" max="2" width="8.6640625" style="64" customWidth="1"/>
    <col min="3" max="3" width="31.6640625" style="64" customWidth="1"/>
    <col min="4" max="4" width="19.33203125" style="64" customWidth="1"/>
    <col min="5" max="5" width="21" style="64" customWidth="1"/>
    <col min="6" max="6" width="21.1640625" style="64" customWidth="1"/>
    <col min="7" max="7" width="30.33203125" style="64" customWidth="1"/>
    <col min="8" max="8" width="14.6640625" style="64" customWidth="1"/>
    <col min="9" max="9" width="10.5" style="64" customWidth="1"/>
    <col min="10" max="10" width="29" style="64" customWidth="1"/>
    <col min="11" max="11" width="31.6640625" style="64" customWidth="1"/>
    <col min="12" max="13" width="19.33203125" style="64" customWidth="1"/>
    <col min="14" max="14" width="24.5" style="64" customWidth="1"/>
    <col min="15" max="16384" width="9.33203125" style="64"/>
  </cols>
  <sheetData>
    <row r="1" spans="1:16" ht="18.75" customHeight="1">
      <c r="A1" s="1321" t="s">
        <v>593</v>
      </c>
      <c r="B1" s="1321"/>
      <c r="C1" s="1321"/>
      <c r="D1" s="1321"/>
      <c r="E1" s="1321"/>
      <c r="F1" s="1321"/>
      <c r="G1" s="1321"/>
      <c r="H1" s="146"/>
      <c r="I1" s="1321" t="s">
        <v>435</v>
      </c>
      <c r="J1" s="1321"/>
      <c r="K1" s="1321"/>
      <c r="L1" s="1321"/>
      <c r="M1" s="1321"/>
      <c r="N1" s="1321"/>
      <c r="O1" s="1321"/>
      <c r="P1" s="1321"/>
    </row>
    <row r="2" spans="1:16">
      <c r="B2" s="157"/>
      <c r="C2" s="141"/>
      <c r="D2" s="141"/>
      <c r="E2" s="141"/>
      <c r="F2" s="150"/>
      <c r="G2" s="150"/>
      <c r="H2" s="150"/>
      <c r="I2" s="150"/>
      <c r="J2" s="141"/>
      <c r="K2" s="141"/>
      <c r="L2" s="141"/>
      <c r="M2" s="157"/>
      <c r="N2" s="157"/>
    </row>
    <row r="3" spans="1:16" ht="18" customHeight="1">
      <c r="A3" s="1321" t="s">
        <v>439</v>
      </c>
      <c r="B3" s="1321"/>
      <c r="C3" s="1321"/>
      <c r="D3" s="1321"/>
      <c r="E3" s="1321"/>
      <c r="F3" s="1321"/>
      <c r="G3" s="1321"/>
      <c r="H3" s="146"/>
      <c r="I3" s="1321" t="s">
        <v>440</v>
      </c>
      <c r="J3" s="1321"/>
      <c r="K3" s="1321"/>
      <c r="L3" s="1321"/>
      <c r="M3" s="1321"/>
      <c r="N3" s="1321"/>
      <c r="O3" s="1321"/>
      <c r="P3" s="1321"/>
    </row>
    <row r="4" spans="1:16">
      <c r="B4" s="157"/>
      <c r="C4" s="167" t="s">
        <v>562</v>
      </c>
      <c r="D4" s="157"/>
      <c r="E4" s="229" t="s">
        <v>1055</v>
      </c>
      <c r="F4" s="157"/>
      <c r="G4" s="157"/>
      <c r="H4" s="157"/>
      <c r="I4" s="157"/>
      <c r="J4" s="157"/>
      <c r="K4" s="157"/>
      <c r="L4" s="157"/>
      <c r="M4" s="157"/>
      <c r="N4" s="157"/>
    </row>
    <row r="5" spans="1:16">
      <c r="B5" s="157"/>
      <c r="C5" s="167" t="s">
        <v>347</v>
      </c>
      <c r="D5" s="157"/>
      <c r="E5" s="748" t="s">
        <v>1042</v>
      </c>
      <c r="F5" s="157"/>
      <c r="G5" s="157"/>
      <c r="H5" s="157"/>
      <c r="I5" s="157"/>
      <c r="J5" s="157"/>
      <c r="K5" s="157"/>
      <c r="L5" s="157"/>
      <c r="M5" s="157"/>
      <c r="N5" s="157"/>
    </row>
    <row r="6" spans="1:16">
      <c r="B6" s="157"/>
      <c r="C6" s="341" t="s">
        <v>321</v>
      </c>
      <c r="D6" s="149"/>
      <c r="E6" s="149"/>
      <c r="F6" s="157"/>
      <c r="G6" s="157"/>
      <c r="H6" s="157"/>
      <c r="I6" s="157"/>
      <c r="J6" s="341" t="s">
        <v>328</v>
      </c>
      <c r="K6" s="157"/>
      <c r="L6" s="157"/>
      <c r="M6" s="157"/>
      <c r="N6" s="157"/>
    </row>
    <row r="7" spans="1:16">
      <c r="B7" s="157"/>
      <c r="C7" s="148" t="s">
        <v>437</v>
      </c>
      <c r="D7" s="149"/>
      <c r="E7" s="149"/>
      <c r="F7" s="157"/>
      <c r="G7" s="157"/>
      <c r="H7" s="157"/>
      <c r="I7" s="157"/>
      <c r="J7" s="148" t="s">
        <v>437</v>
      </c>
      <c r="K7" s="157"/>
      <c r="L7" s="157"/>
      <c r="M7" s="157"/>
      <c r="N7" s="157"/>
    </row>
    <row r="8" spans="1:16" ht="19.5" thickBot="1">
      <c r="B8" s="157"/>
      <c r="C8" s="157"/>
      <c r="D8" s="149"/>
      <c r="E8" s="149"/>
      <c r="F8" s="157"/>
      <c r="G8" s="157"/>
      <c r="H8" s="157"/>
      <c r="I8" s="157"/>
      <c r="J8" s="341"/>
      <c r="K8" s="157"/>
      <c r="L8" s="157"/>
      <c r="M8" s="157"/>
      <c r="N8" s="157"/>
    </row>
    <row r="9" spans="1:16" s="66" customFormat="1" ht="40.5" customHeight="1">
      <c r="B9" s="1325" t="s">
        <v>202</v>
      </c>
      <c r="C9" s="1329" t="s">
        <v>324</v>
      </c>
      <c r="D9" s="160" t="s">
        <v>323</v>
      </c>
      <c r="E9" s="160" t="s">
        <v>322</v>
      </c>
      <c r="F9" s="160" t="s">
        <v>321</v>
      </c>
      <c r="G9" s="1327" t="s">
        <v>320</v>
      </c>
      <c r="H9" s="378"/>
      <c r="I9" s="1333" t="s">
        <v>202</v>
      </c>
      <c r="J9" s="1331" t="s">
        <v>329</v>
      </c>
      <c r="K9" s="160" t="s">
        <v>323</v>
      </c>
      <c r="L9" s="160" t="s">
        <v>331</v>
      </c>
      <c r="M9" s="160" t="s">
        <v>332</v>
      </c>
      <c r="N9" s="161" t="s">
        <v>171</v>
      </c>
    </row>
    <row r="10" spans="1:16" s="67" customFormat="1" ht="27.75" customHeight="1">
      <c r="B10" s="1326"/>
      <c r="C10" s="1330"/>
      <c r="D10" s="394" t="s">
        <v>319</v>
      </c>
      <c r="E10" s="394" t="s">
        <v>318</v>
      </c>
      <c r="F10" s="394" t="s">
        <v>22</v>
      </c>
      <c r="G10" s="1328"/>
      <c r="H10" s="378"/>
      <c r="I10" s="1334"/>
      <c r="J10" s="1332"/>
      <c r="K10" s="394" t="s">
        <v>319</v>
      </c>
      <c r="L10" s="394" t="s">
        <v>22</v>
      </c>
      <c r="M10" s="394" t="s">
        <v>22</v>
      </c>
      <c r="N10" s="397" t="s">
        <v>22</v>
      </c>
    </row>
    <row r="11" spans="1:16" s="65" customFormat="1">
      <c r="B11" s="395">
        <v>1</v>
      </c>
      <c r="C11" s="162">
        <v>2</v>
      </c>
      <c r="D11" s="162">
        <v>3</v>
      </c>
      <c r="E11" s="162">
        <v>4</v>
      </c>
      <c r="F11" s="162">
        <v>5</v>
      </c>
      <c r="G11" s="396">
        <v>6</v>
      </c>
      <c r="H11" s="157"/>
      <c r="I11" s="162">
        <v>1</v>
      </c>
      <c r="J11" s="162">
        <v>2</v>
      </c>
      <c r="K11" s="162">
        <v>3</v>
      </c>
      <c r="L11" s="162">
        <v>4</v>
      </c>
      <c r="M11" s="162">
        <v>5</v>
      </c>
      <c r="N11" s="162">
        <v>6</v>
      </c>
    </row>
    <row r="12" spans="1:16">
      <c r="B12" s="159"/>
      <c r="C12" s="379"/>
      <c r="D12" s="379"/>
      <c r="E12" s="379"/>
      <c r="F12" s="144"/>
      <c r="G12" s="145"/>
      <c r="H12" s="157"/>
      <c r="I12" s="380"/>
      <c r="J12" s="379" t="s">
        <v>330</v>
      </c>
      <c r="K12" s="379"/>
      <c r="L12" s="379"/>
      <c r="M12" s="144"/>
      <c r="N12" s="381"/>
    </row>
    <row r="13" spans="1:16">
      <c r="B13" s="159"/>
      <c r="C13" s="379"/>
      <c r="D13" s="379"/>
      <c r="E13" s="379"/>
      <c r="F13" s="144"/>
      <c r="G13" s="145"/>
      <c r="H13" s="157"/>
      <c r="I13" s="159"/>
      <c r="J13" s="379" t="s">
        <v>333</v>
      </c>
      <c r="K13" s="379"/>
      <c r="L13" s="379"/>
      <c r="M13" s="144"/>
      <c r="N13" s="145"/>
    </row>
    <row r="14" spans="1:16">
      <c r="B14" s="159"/>
      <c r="C14" s="379"/>
      <c r="D14" s="379"/>
      <c r="E14" s="379"/>
      <c r="F14" s="144"/>
      <c r="G14" s="145"/>
      <c r="H14" s="157"/>
      <c r="I14" s="159"/>
      <c r="J14" s="379" t="s">
        <v>334</v>
      </c>
      <c r="K14" s="379"/>
      <c r="L14" s="379"/>
      <c r="M14" s="144"/>
      <c r="N14" s="145"/>
    </row>
    <row r="15" spans="1:16" s="68" customFormat="1" ht="17.25" customHeight="1">
      <c r="B15" s="159"/>
      <c r="C15" s="379"/>
      <c r="D15" s="379"/>
      <c r="E15" s="379"/>
      <c r="F15" s="144"/>
      <c r="G15" s="382"/>
      <c r="H15" s="151"/>
      <c r="I15" s="159"/>
      <c r="J15" s="379" t="s">
        <v>335</v>
      </c>
      <c r="K15" s="379"/>
      <c r="L15" s="379"/>
      <c r="M15" s="144"/>
      <c r="N15" s="145"/>
    </row>
    <row r="16" spans="1:16" s="68" customFormat="1" ht="19.5" thickBot="1">
      <c r="B16" s="159"/>
      <c r="C16" s="383"/>
      <c r="D16" s="383"/>
      <c r="E16" s="383"/>
      <c r="F16" s="144"/>
      <c r="G16" s="145"/>
      <c r="H16" s="157"/>
      <c r="I16" s="384" t="s">
        <v>171</v>
      </c>
      <c r="J16" s="385" t="s">
        <v>171</v>
      </c>
      <c r="K16" s="386"/>
      <c r="L16" s="386"/>
      <c r="M16" s="387"/>
      <c r="N16" s="388"/>
    </row>
    <row r="17" spans="2:14" s="68" customFormat="1" ht="20.25" thickBot="1">
      <c r="B17" s="389" t="s">
        <v>171</v>
      </c>
      <c r="C17" s="390"/>
      <c r="D17" s="385"/>
      <c r="E17" s="385"/>
      <c r="F17" s="391"/>
      <c r="G17" s="392"/>
      <c r="H17" s="393"/>
      <c r="I17" s="147"/>
      <c r="J17" s="393"/>
      <c r="K17" s="147"/>
      <c r="L17" s="147"/>
      <c r="M17" s="147"/>
      <c r="N17" s="147"/>
    </row>
    <row r="18" spans="2:14" s="68" customFormat="1" ht="28.5" customHeight="1">
      <c r="B18" s="1323" t="s">
        <v>782</v>
      </c>
      <c r="C18" s="1323"/>
      <c r="D18" s="1323"/>
      <c r="E18" s="1323"/>
      <c r="F18" s="1323"/>
      <c r="G18" s="1323"/>
      <c r="H18" s="393"/>
      <c r="I18" s="1324" t="s">
        <v>782</v>
      </c>
      <c r="J18" s="1324"/>
      <c r="K18" s="1324"/>
      <c r="L18" s="1324"/>
      <c r="M18" s="1324"/>
      <c r="N18" s="1324"/>
    </row>
    <row r="19" spans="2:14" s="68" customFormat="1">
      <c r="B19" s="1324"/>
      <c r="C19" s="1324"/>
      <c r="D19" s="1324"/>
      <c r="E19" s="1324"/>
      <c r="F19" s="1324"/>
      <c r="G19" s="1324"/>
      <c r="I19" s="1324"/>
      <c r="J19" s="1324"/>
      <c r="K19" s="1324"/>
      <c r="L19" s="1324"/>
      <c r="M19" s="1324"/>
      <c r="N19" s="1324"/>
    </row>
    <row r="20" spans="2:14">
      <c r="B20" s="1322" t="s">
        <v>1034</v>
      </c>
      <c r="C20" s="1322"/>
      <c r="D20" s="1322"/>
      <c r="E20" s="1322"/>
      <c r="F20" s="1322"/>
      <c r="G20" s="1322"/>
      <c r="I20" s="1322" t="s">
        <v>1034</v>
      </c>
      <c r="J20" s="1322"/>
      <c r="K20" s="1322"/>
      <c r="L20" s="1322"/>
      <c r="M20" s="1322"/>
      <c r="N20" s="1322"/>
    </row>
    <row r="21" spans="2:14" s="66" customFormat="1" ht="42.75" customHeight="1">
      <c r="B21" s="1322"/>
      <c r="C21" s="1322"/>
      <c r="D21" s="1322"/>
      <c r="E21" s="1322"/>
      <c r="F21" s="1322"/>
      <c r="G21" s="1322"/>
      <c r="I21" s="1322"/>
      <c r="J21" s="1322"/>
      <c r="K21" s="1322"/>
      <c r="L21" s="1322"/>
      <c r="M21" s="1322"/>
      <c r="N21" s="1322"/>
    </row>
    <row r="22" spans="2:14" s="67" customFormat="1"/>
    <row r="23" spans="2:14" s="65" customFormat="1"/>
    <row r="27" spans="2:14" s="68" customFormat="1" ht="17.25" customHeight="1"/>
    <row r="28" spans="2:14" s="68" customFormat="1"/>
    <row r="29" spans="2:14" s="68" customFormat="1"/>
    <row r="33" s="66" customFormat="1" ht="42.75" customHeight="1"/>
    <row r="34" s="67" customFormat="1"/>
    <row r="35" s="65" customFormat="1"/>
    <row r="39" s="68" customFormat="1" ht="17.25" customHeight="1"/>
    <row r="40" s="68" customFormat="1"/>
    <row r="41" s="68" customFormat="1"/>
    <row r="45" ht="28.5" customHeight="1"/>
    <row r="57" ht="28.5" customHeight="1"/>
    <row r="69" ht="28.5" customHeight="1"/>
    <row r="81" ht="28.5" customHeight="1"/>
  </sheetData>
  <mergeCells count="13">
    <mergeCell ref="I1:P1"/>
    <mergeCell ref="I3:P3"/>
    <mergeCell ref="A1:G1"/>
    <mergeCell ref="A3:G3"/>
    <mergeCell ref="B20:G21"/>
    <mergeCell ref="I20:N21"/>
    <mergeCell ref="B18:G19"/>
    <mergeCell ref="I18:N19"/>
    <mergeCell ref="B9:B10"/>
    <mergeCell ref="G9:G10"/>
    <mergeCell ref="C9:C10"/>
    <mergeCell ref="J9:J10"/>
    <mergeCell ref="I9:I10"/>
  </mergeCells>
  <phoneticPr fontId="24" type="noConversion"/>
  <pageMargins left="0.74803149606299213" right="0.74803149606299213" top="0.98425196850393704" bottom="0.98425196850393704" header="0.51181102362204722" footer="0.51181102362204722"/>
  <pageSetup paperSize="8" scale="79" fitToWidth="2" fitToHeight="4" orientation="landscape" r:id="rId1"/>
  <headerFooter alignWithMargins="0">
    <oddHeader>&amp;A</oddHeader>
    <oddFooter>&amp;C&amp;P/&amp;N</oddFooter>
  </headerFooter>
  <rowBreaks count="1" manualBreakCount="1">
    <brk id="65" max="16383" man="1"/>
  </rowBreaks>
  <colBreaks count="1" manualBreakCount="1">
    <brk id="7" max="16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O61"/>
  <sheetViews>
    <sheetView showGridLines="0" topLeftCell="E1" zoomScale="75" zoomScaleNormal="75" zoomScaleSheetLayoutView="70" zoomScalePageLayoutView="60" workbookViewId="0">
      <selection activeCell="M56" sqref="M56"/>
    </sheetView>
  </sheetViews>
  <sheetFormatPr defaultRowHeight="15"/>
  <cols>
    <col min="1" max="1" width="4.83203125" style="56" customWidth="1"/>
    <col min="2" max="2" width="9.83203125" style="56" customWidth="1"/>
    <col min="3" max="3" width="61.5" style="56" customWidth="1"/>
    <col min="4" max="4" width="21.6640625" style="56" customWidth="1"/>
    <col min="5" max="5" width="24.6640625" style="56" bestFit="1" customWidth="1"/>
    <col min="6" max="7" width="24.6640625" style="56" customWidth="1"/>
    <col min="8" max="8" width="17.1640625" style="56" customWidth="1"/>
    <col min="9" max="9" width="19.6640625" style="56" customWidth="1"/>
    <col min="10" max="11" width="28.1640625" style="56" customWidth="1"/>
    <col min="12" max="12" width="22.1640625" style="56" customWidth="1"/>
    <col min="13" max="13" width="21.6640625" style="56" customWidth="1"/>
    <col min="14" max="14" width="19.1640625" style="56" customWidth="1"/>
    <col min="15" max="16384" width="9.33203125" style="56"/>
  </cols>
  <sheetData>
    <row r="1" spans="1:14" ht="21" customHeight="1">
      <c r="A1" s="1335" t="s">
        <v>436</v>
      </c>
      <c r="B1" s="1335"/>
      <c r="C1" s="1335"/>
      <c r="D1" s="1335"/>
      <c r="E1" s="1335"/>
      <c r="F1" s="1335"/>
      <c r="G1" s="1335"/>
      <c r="H1" s="1335"/>
      <c r="I1" s="1335"/>
      <c r="J1" s="1335"/>
      <c r="K1" s="1335"/>
      <c r="L1" s="1335"/>
      <c r="M1" s="1335"/>
      <c r="N1" s="1335"/>
    </row>
    <row r="2" spans="1:14" ht="15.75" customHeight="1">
      <c r="A2" s="1335" t="s">
        <v>327</v>
      </c>
      <c r="B2" s="1335"/>
      <c r="C2" s="1335"/>
      <c r="D2" s="1335"/>
      <c r="E2" s="1335"/>
      <c r="F2" s="1335"/>
      <c r="G2" s="1335"/>
      <c r="H2" s="1335"/>
      <c r="I2" s="1335"/>
      <c r="J2" s="1335"/>
      <c r="K2" s="1335"/>
      <c r="L2" s="1335"/>
      <c r="M2" s="1335"/>
      <c r="N2" s="1335"/>
    </row>
    <row r="3" spans="1:14" ht="16.5" hidden="1">
      <c r="A3" s="340"/>
      <c r="B3" s="340" t="s">
        <v>516</v>
      </c>
      <c r="C3" s="167" t="s">
        <v>562</v>
      </c>
      <c r="D3" s="216" t="s">
        <v>517</v>
      </c>
      <c r="E3" s="341"/>
      <c r="F3" s="341"/>
      <c r="G3" s="341"/>
      <c r="H3" s="341"/>
      <c r="I3" s="157"/>
      <c r="J3" s="157"/>
      <c r="K3" s="157"/>
      <c r="L3" s="157"/>
      <c r="M3" s="157"/>
      <c r="N3" s="157"/>
    </row>
    <row r="4" spans="1:14" ht="16.5" hidden="1">
      <c r="A4" s="157"/>
      <c r="B4" s="148"/>
      <c r="C4" s="167" t="s">
        <v>347</v>
      </c>
      <c r="D4" s="167" t="s">
        <v>348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</row>
    <row r="5" spans="1:14" ht="16.5" hidden="1">
      <c r="A5" s="157"/>
      <c r="B5" s="157"/>
      <c r="C5" s="339"/>
      <c r="D5" s="339"/>
      <c r="E5" s="157"/>
      <c r="F5" s="157"/>
      <c r="G5" s="157"/>
      <c r="H5" s="157"/>
      <c r="I5" s="157"/>
      <c r="J5" s="157"/>
      <c r="K5" s="157"/>
      <c r="L5" s="157"/>
      <c r="M5" s="157"/>
      <c r="N5" s="157"/>
    </row>
    <row r="6" spans="1:14" ht="17.25" hidden="1" thickBot="1">
      <c r="A6" s="157"/>
      <c r="B6" s="340">
        <v>1</v>
      </c>
      <c r="C6" s="341" t="s">
        <v>251</v>
      </c>
      <c r="D6" s="157"/>
      <c r="E6" s="157"/>
      <c r="F6" s="157"/>
      <c r="G6" s="157"/>
      <c r="H6" s="157"/>
      <c r="I6" s="157"/>
      <c r="J6" s="157"/>
      <c r="K6" s="157"/>
      <c r="L6" s="157"/>
      <c r="M6" s="339" t="s">
        <v>245</v>
      </c>
      <c r="N6" s="157"/>
    </row>
    <row r="7" spans="1:14" s="58" customFormat="1" ht="32.25" hidden="1" customHeight="1">
      <c r="A7" s="153"/>
      <c r="B7" s="1325" t="s">
        <v>202</v>
      </c>
      <c r="C7" s="1337" t="s">
        <v>154</v>
      </c>
      <c r="D7" s="1337" t="s">
        <v>246</v>
      </c>
      <c r="E7" s="1341" t="s">
        <v>205</v>
      </c>
      <c r="F7" s="1342"/>
      <c r="G7" s="1343"/>
      <c r="H7" s="1336" t="s">
        <v>206</v>
      </c>
      <c r="I7" s="1336"/>
      <c r="J7" s="1336"/>
      <c r="K7" s="526" t="s">
        <v>478</v>
      </c>
      <c r="L7" s="526" t="s">
        <v>771</v>
      </c>
      <c r="M7" s="526" t="s">
        <v>786</v>
      </c>
      <c r="N7" s="1339" t="s">
        <v>155</v>
      </c>
    </row>
    <row r="8" spans="1:14" s="59" customFormat="1" ht="50.25" hidden="1" customHeight="1">
      <c r="A8" s="158"/>
      <c r="B8" s="1326"/>
      <c r="C8" s="1338"/>
      <c r="D8" s="1338"/>
      <c r="E8" s="699" t="s">
        <v>947</v>
      </c>
      <c r="F8" s="699" t="s">
        <v>156</v>
      </c>
      <c r="G8" s="699" t="s">
        <v>949</v>
      </c>
      <c r="H8" s="152" t="s">
        <v>248</v>
      </c>
      <c r="I8" s="152" t="s">
        <v>511</v>
      </c>
      <c r="J8" s="152" t="s">
        <v>491</v>
      </c>
      <c r="K8" s="152" t="s">
        <v>597</v>
      </c>
      <c r="L8" s="152" t="s">
        <v>597</v>
      </c>
      <c r="M8" s="152" t="s">
        <v>597</v>
      </c>
      <c r="N8" s="1340"/>
    </row>
    <row r="9" spans="1:14" s="59" customFormat="1" ht="21" hidden="1" customHeight="1" thickBot="1">
      <c r="A9" s="158"/>
      <c r="B9" s="599">
        <v>1</v>
      </c>
      <c r="C9" s="600">
        <v>2</v>
      </c>
      <c r="D9" s="600">
        <v>3</v>
      </c>
      <c r="E9" s="699">
        <v>4</v>
      </c>
      <c r="F9" s="699">
        <v>5</v>
      </c>
      <c r="G9" s="699" t="s">
        <v>950</v>
      </c>
      <c r="H9" s="600">
        <v>7</v>
      </c>
      <c r="I9" s="600">
        <v>8</v>
      </c>
      <c r="J9" s="600">
        <v>9</v>
      </c>
      <c r="K9" s="600">
        <v>10</v>
      </c>
      <c r="L9" s="600">
        <v>11</v>
      </c>
      <c r="M9" s="600">
        <v>12</v>
      </c>
      <c r="N9" s="600">
        <v>13</v>
      </c>
    </row>
    <row r="10" spans="1:14" s="57" customFormat="1" ht="24" hidden="1" customHeight="1">
      <c r="A10" s="341"/>
      <c r="B10" s="601">
        <v>1</v>
      </c>
      <c r="C10" s="602" t="s">
        <v>518</v>
      </c>
      <c r="D10" s="603"/>
      <c r="E10" s="604"/>
      <c r="F10" s="604"/>
      <c r="G10" s="604"/>
      <c r="H10" s="604"/>
      <c r="I10" s="604"/>
      <c r="J10" s="604"/>
      <c r="K10" s="604"/>
      <c r="L10" s="604"/>
      <c r="M10" s="604"/>
      <c r="N10" s="605"/>
    </row>
    <row r="11" spans="1:14" s="57" customFormat="1" ht="24" hidden="1" customHeight="1">
      <c r="A11" s="341"/>
      <c r="B11" s="342"/>
      <c r="C11" s="597" t="s">
        <v>563</v>
      </c>
      <c r="D11" s="343"/>
      <c r="E11" s="136"/>
      <c r="F11" s="136"/>
      <c r="G11" s="136"/>
      <c r="H11" s="136"/>
      <c r="I11" s="136"/>
      <c r="J11" s="136"/>
      <c r="K11" s="136"/>
      <c r="L11" s="136"/>
      <c r="M11" s="136"/>
      <c r="N11" s="137"/>
    </row>
    <row r="12" spans="1:14" s="57" customFormat="1" ht="24" hidden="1" customHeight="1">
      <c r="A12" s="341"/>
      <c r="B12" s="342">
        <v>2</v>
      </c>
      <c r="C12" s="597" t="s">
        <v>775</v>
      </c>
      <c r="D12" s="343"/>
      <c r="E12" s="136"/>
      <c r="F12" s="136"/>
      <c r="G12" s="136"/>
      <c r="H12" s="136"/>
      <c r="I12" s="136"/>
      <c r="J12" s="136"/>
      <c r="K12" s="136"/>
      <c r="L12" s="136"/>
      <c r="M12" s="136"/>
      <c r="N12" s="137"/>
    </row>
    <row r="13" spans="1:14" s="57" customFormat="1" ht="24" hidden="1" customHeight="1">
      <c r="A13" s="341"/>
      <c r="B13" s="342"/>
      <c r="C13" s="597" t="s">
        <v>772</v>
      </c>
      <c r="D13" s="343"/>
      <c r="E13" s="136"/>
      <c r="F13" s="136"/>
      <c r="G13" s="136"/>
      <c r="H13" s="136"/>
      <c r="I13" s="136"/>
      <c r="J13" s="136"/>
      <c r="K13" s="136"/>
      <c r="L13" s="136"/>
      <c r="M13" s="136"/>
      <c r="N13" s="137"/>
    </row>
    <row r="14" spans="1:14" s="57" customFormat="1" ht="24" hidden="1" customHeight="1">
      <c r="A14" s="341"/>
      <c r="B14" s="342">
        <v>3</v>
      </c>
      <c r="C14" s="597" t="s">
        <v>773</v>
      </c>
      <c r="D14" s="343"/>
      <c r="E14" s="136"/>
      <c r="F14" s="136"/>
      <c r="G14" s="136"/>
      <c r="H14" s="136"/>
      <c r="I14" s="136"/>
      <c r="J14" s="136"/>
      <c r="K14" s="136"/>
      <c r="L14" s="136"/>
      <c r="M14" s="136"/>
      <c r="N14" s="137"/>
    </row>
    <row r="15" spans="1:14" s="57" customFormat="1" ht="24" hidden="1" customHeight="1">
      <c r="A15" s="341"/>
      <c r="B15" s="342"/>
      <c r="C15" s="597" t="s">
        <v>774</v>
      </c>
      <c r="D15" s="343"/>
      <c r="E15" s="136"/>
      <c r="F15" s="136"/>
      <c r="G15" s="136"/>
      <c r="H15" s="136"/>
      <c r="I15" s="136"/>
      <c r="J15" s="136"/>
      <c r="K15" s="136"/>
      <c r="L15" s="136"/>
      <c r="M15" s="136"/>
      <c r="N15" s="137"/>
    </row>
    <row r="16" spans="1:14" s="57" customFormat="1" ht="24" hidden="1" customHeight="1">
      <c r="A16" s="341"/>
      <c r="B16" s="342">
        <v>4</v>
      </c>
      <c r="C16" s="597" t="s">
        <v>600</v>
      </c>
      <c r="D16" s="343"/>
      <c r="E16" s="136"/>
      <c r="F16" s="136"/>
      <c r="G16" s="136"/>
      <c r="H16" s="136"/>
      <c r="I16" s="136"/>
      <c r="J16" s="136"/>
      <c r="K16" s="136"/>
      <c r="L16" s="136"/>
      <c r="M16" s="136"/>
      <c r="N16" s="137"/>
    </row>
    <row r="17" spans="1:14" s="57" customFormat="1" ht="24" hidden="1" customHeight="1">
      <c r="A17" s="341"/>
      <c r="B17" s="342"/>
      <c r="C17" s="597" t="s">
        <v>601</v>
      </c>
      <c r="D17" s="343"/>
      <c r="E17" s="136"/>
      <c r="F17" s="136"/>
      <c r="G17" s="136"/>
      <c r="H17" s="136"/>
      <c r="I17" s="136"/>
      <c r="J17" s="136"/>
      <c r="K17" s="136"/>
      <c r="L17" s="136"/>
      <c r="M17" s="136"/>
      <c r="N17" s="137"/>
    </row>
    <row r="18" spans="1:14" s="57" customFormat="1" ht="24.75" hidden="1" customHeight="1">
      <c r="A18" s="341"/>
      <c r="B18" s="342">
        <v>5</v>
      </c>
      <c r="C18" s="598" t="s">
        <v>564</v>
      </c>
      <c r="D18" s="343"/>
      <c r="E18" s="136"/>
      <c r="F18" s="136"/>
      <c r="G18" s="136"/>
      <c r="H18" s="136"/>
      <c r="I18" s="136"/>
      <c r="J18" s="136"/>
      <c r="K18" s="136"/>
      <c r="L18" s="136"/>
      <c r="M18" s="136"/>
      <c r="N18" s="137"/>
    </row>
    <row r="19" spans="1:14" s="57" customFormat="1" ht="24.75" hidden="1" customHeight="1" thickBot="1">
      <c r="A19" s="341"/>
      <c r="B19" s="344">
        <v>6</v>
      </c>
      <c r="C19" s="345" t="s">
        <v>602</v>
      </c>
      <c r="D19" s="346" t="s">
        <v>738</v>
      </c>
      <c r="E19" s="139"/>
      <c r="F19" s="139"/>
      <c r="G19" s="139"/>
      <c r="H19" s="139"/>
      <c r="I19" s="139"/>
      <c r="J19" s="139"/>
      <c r="K19" s="139"/>
      <c r="L19" s="139"/>
      <c r="M19" s="139"/>
      <c r="N19" s="140"/>
    </row>
    <row r="20" spans="1:14" s="57" customFormat="1" ht="18" hidden="1" customHeight="1">
      <c r="A20" s="341"/>
      <c r="B20" s="132" t="s">
        <v>1034</v>
      </c>
      <c r="C20" s="347"/>
      <c r="D20" s="348"/>
      <c r="E20" s="349"/>
      <c r="F20" s="349"/>
      <c r="G20" s="349"/>
      <c r="H20" s="349"/>
      <c r="I20" s="349"/>
      <c r="J20" s="349"/>
      <c r="K20" s="349"/>
      <c r="L20" s="349"/>
      <c r="M20" s="349"/>
      <c r="N20" s="349"/>
    </row>
    <row r="21" spans="1:14" ht="15.75" hidden="1">
      <c r="A21" s="157"/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</row>
    <row r="22" spans="1:14" ht="17.25" hidden="1" thickBot="1">
      <c r="A22" s="157"/>
      <c r="B22" s="340">
        <v>2</v>
      </c>
      <c r="C22" s="341" t="s">
        <v>489</v>
      </c>
      <c r="D22" s="157"/>
      <c r="E22" s="157"/>
      <c r="F22" s="157"/>
      <c r="G22" s="157"/>
      <c r="H22" s="157"/>
      <c r="I22" s="157"/>
      <c r="J22" s="157"/>
      <c r="K22" s="157"/>
      <c r="L22" s="157"/>
      <c r="M22" s="339" t="s">
        <v>245</v>
      </c>
      <c r="N22" s="157"/>
    </row>
    <row r="23" spans="1:14" ht="28.5" hidden="1" customHeight="1">
      <c r="A23" s="157"/>
      <c r="B23" s="1325" t="s">
        <v>202</v>
      </c>
      <c r="C23" s="1337" t="s">
        <v>154</v>
      </c>
      <c r="D23" s="1337" t="s">
        <v>246</v>
      </c>
      <c r="E23" s="1341" t="s">
        <v>205</v>
      </c>
      <c r="F23" s="1342"/>
      <c r="G23" s="1343"/>
      <c r="H23" s="1336" t="s">
        <v>206</v>
      </c>
      <c r="I23" s="1336"/>
      <c r="J23" s="1336"/>
      <c r="K23" s="526" t="s">
        <v>478</v>
      </c>
      <c r="L23" s="526" t="s">
        <v>771</v>
      </c>
      <c r="M23" s="526" t="s">
        <v>786</v>
      </c>
      <c r="N23" s="1339" t="s">
        <v>155</v>
      </c>
    </row>
    <row r="24" spans="1:14" ht="51.75" hidden="1" customHeight="1">
      <c r="A24" s="157"/>
      <c r="B24" s="1326"/>
      <c r="C24" s="1338"/>
      <c r="D24" s="1338"/>
      <c r="E24" s="699" t="s">
        <v>947</v>
      </c>
      <c r="F24" s="699" t="s">
        <v>948</v>
      </c>
      <c r="G24" s="699" t="s">
        <v>949</v>
      </c>
      <c r="H24" s="152" t="s">
        <v>248</v>
      </c>
      <c r="I24" s="152" t="s">
        <v>511</v>
      </c>
      <c r="J24" s="152" t="s">
        <v>491</v>
      </c>
      <c r="K24" s="152" t="s">
        <v>597</v>
      </c>
      <c r="L24" s="152" t="s">
        <v>597</v>
      </c>
      <c r="M24" s="152" t="s">
        <v>597</v>
      </c>
      <c r="N24" s="1340"/>
    </row>
    <row r="25" spans="1:14" ht="23.25" hidden="1" customHeight="1" thickBot="1">
      <c r="A25" s="157"/>
      <c r="B25" s="599">
        <v>1</v>
      </c>
      <c r="C25" s="600">
        <v>2</v>
      </c>
      <c r="D25" s="600">
        <v>3</v>
      </c>
      <c r="E25" s="699">
        <v>4</v>
      </c>
      <c r="F25" s="699">
        <v>5</v>
      </c>
      <c r="G25" s="699" t="s">
        <v>950</v>
      </c>
      <c r="H25" s="600">
        <v>7</v>
      </c>
      <c r="I25" s="600">
        <v>8</v>
      </c>
      <c r="J25" s="600">
        <v>9</v>
      </c>
      <c r="K25" s="600">
        <v>10</v>
      </c>
      <c r="L25" s="600">
        <v>11</v>
      </c>
      <c r="M25" s="600">
        <v>12</v>
      </c>
      <c r="N25" s="600">
        <v>13</v>
      </c>
    </row>
    <row r="26" spans="1:14" ht="23.25" hidden="1" customHeight="1">
      <c r="A26" s="157"/>
      <c r="B26" s="601">
        <v>1</v>
      </c>
      <c r="C26" s="602" t="s">
        <v>518</v>
      </c>
      <c r="D26" s="603"/>
      <c r="E26" s="604"/>
      <c r="F26" s="604"/>
      <c r="G26" s="604"/>
      <c r="H26" s="604"/>
      <c r="I26" s="604"/>
      <c r="J26" s="604"/>
      <c r="K26" s="604"/>
      <c r="L26" s="604"/>
      <c r="M26" s="604"/>
      <c r="N26" s="605"/>
    </row>
    <row r="27" spans="1:14" ht="23.25" hidden="1" customHeight="1">
      <c r="A27" s="157"/>
      <c r="B27" s="342"/>
      <c r="C27" s="597" t="s">
        <v>563</v>
      </c>
      <c r="D27" s="343"/>
      <c r="E27" s="136"/>
      <c r="F27" s="136"/>
      <c r="G27" s="136"/>
      <c r="H27" s="136"/>
      <c r="I27" s="136"/>
      <c r="J27" s="136"/>
      <c r="K27" s="136"/>
      <c r="L27" s="136"/>
      <c r="M27" s="136"/>
      <c r="N27" s="137"/>
    </row>
    <row r="28" spans="1:14" ht="23.25" hidden="1" customHeight="1">
      <c r="A28" s="157"/>
      <c r="B28" s="342">
        <v>2</v>
      </c>
      <c r="C28" s="597" t="s">
        <v>775</v>
      </c>
      <c r="D28" s="343"/>
      <c r="E28" s="136"/>
      <c r="F28" s="136"/>
      <c r="G28" s="136"/>
      <c r="H28" s="136"/>
      <c r="I28" s="136"/>
      <c r="J28" s="136"/>
      <c r="K28" s="136"/>
      <c r="L28" s="136"/>
      <c r="M28" s="136"/>
      <c r="N28" s="137"/>
    </row>
    <row r="29" spans="1:14" ht="23.25" hidden="1" customHeight="1">
      <c r="A29" s="157"/>
      <c r="B29" s="342"/>
      <c r="C29" s="597" t="s">
        <v>772</v>
      </c>
      <c r="D29" s="343"/>
      <c r="E29" s="136"/>
      <c r="F29" s="136"/>
      <c r="G29" s="136"/>
      <c r="H29" s="136"/>
      <c r="I29" s="136"/>
      <c r="J29" s="136"/>
      <c r="K29" s="136"/>
      <c r="L29" s="136"/>
      <c r="M29" s="136"/>
      <c r="N29" s="137"/>
    </row>
    <row r="30" spans="1:14" ht="23.25" hidden="1" customHeight="1">
      <c r="A30" s="157"/>
      <c r="B30" s="342">
        <v>3</v>
      </c>
      <c r="C30" s="597" t="s">
        <v>773</v>
      </c>
      <c r="D30" s="343"/>
      <c r="E30" s="136"/>
      <c r="F30" s="136"/>
      <c r="G30" s="136"/>
      <c r="H30" s="136"/>
      <c r="I30" s="136"/>
      <c r="J30" s="136"/>
      <c r="K30" s="136"/>
      <c r="L30" s="136"/>
      <c r="M30" s="136"/>
      <c r="N30" s="137"/>
    </row>
    <row r="31" spans="1:14" ht="23.25" hidden="1" customHeight="1">
      <c r="A31" s="157"/>
      <c r="B31" s="342"/>
      <c r="C31" s="597" t="s">
        <v>774</v>
      </c>
      <c r="D31" s="343"/>
      <c r="E31" s="136"/>
      <c r="F31" s="136"/>
      <c r="G31" s="136"/>
      <c r="H31" s="136"/>
      <c r="I31" s="136"/>
      <c r="J31" s="136"/>
      <c r="K31" s="136"/>
      <c r="L31" s="136"/>
      <c r="M31" s="136"/>
      <c r="N31" s="137"/>
    </row>
    <row r="32" spans="1:14" ht="23.25" hidden="1" customHeight="1">
      <c r="A32" s="157"/>
      <c r="B32" s="342">
        <v>4</v>
      </c>
      <c r="C32" s="597" t="s">
        <v>600</v>
      </c>
      <c r="D32" s="343"/>
      <c r="E32" s="136"/>
      <c r="F32" s="136"/>
      <c r="G32" s="136"/>
      <c r="H32" s="136"/>
      <c r="I32" s="136"/>
      <c r="J32" s="136"/>
      <c r="K32" s="136"/>
      <c r="L32" s="136"/>
      <c r="M32" s="136"/>
      <c r="N32" s="137"/>
    </row>
    <row r="33" spans="1:14" ht="23.25" hidden="1" customHeight="1">
      <c r="A33" s="157"/>
      <c r="B33" s="342"/>
      <c r="C33" s="597" t="s">
        <v>601</v>
      </c>
      <c r="D33" s="343"/>
      <c r="E33" s="136"/>
      <c r="F33" s="136"/>
      <c r="G33" s="136"/>
      <c r="H33" s="136"/>
      <c r="I33" s="136"/>
      <c r="J33" s="136"/>
      <c r="K33" s="136"/>
      <c r="L33" s="136"/>
      <c r="M33" s="136"/>
      <c r="N33" s="137"/>
    </row>
    <row r="34" spans="1:14" s="60" customFormat="1" ht="24.75" hidden="1" customHeight="1">
      <c r="A34" s="147"/>
      <c r="B34" s="342">
        <v>4</v>
      </c>
      <c r="C34" s="606" t="s">
        <v>565</v>
      </c>
      <c r="D34" s="343"/>
      <c r="E34" s="136"/>
      <c r="F34" s="136"/>
      <c r="G34" s="136"/>
      <c r="H34" s="136"/>
      <c r="I34" s="136"/>
      <c r="J34" s="136"/>
      <c r="K34" s="136"/>
      <c r="L34" s="136"/>
      <c r="M34" s="136"/>
      <c r="N34" s="137"/>
    </row>
    <row r="35" spans="1:14" s="60" customFormat="1" ht="23.25" hidden="1" customHeight="1" thickBot="1">
      <c r="A35" s="147"/>
      <c r="B35" s="344">
        <v>5</v>
      </c>
      <c r="C35" s="350" t="s">
        <v>603</v>
      </c>
      <c r="D35" s="346" t="s">
        <v>739</v>
      </c>
      <c r="E35" s="139"/>
      <c r="F35" s="139"/>
      <c r="G35" s="139"/>
      <c r="H35" s="139"/>
      <c r="I35" s="139"/>
      <c r="J35" s="139"/>
      <c r="K35" s="139"/>
      <c r="L35" s="139"/>
      <c r="M35" s="139"/>
      <c r="N35" s="140"/>
    </row>
    <row r="36" spans="1:14" s="60" customFormat="1" ht="16.5" hidden="1">
      <c r="A36" s="147"/>
      <c r="B36" s="132" t="s">
        <v>982</v>
      </c>
      <c r="C36" s="351"/>
      <c r="D36" s="348"/>
      <c r="E36" s="349"/>
      <c r="F36" s="349"/>
      <c r="G36" s="349"/>
      <c r="H36" s="349"/>
      <c r="I36" s="349"/>
      <c r="J36" s="349"/>
      <c r="K36" s="349"/>
      <c r="L36" s="349"/>
      <c r="M36" s="349"/>
      <c r="N36" s="349"/>
    </row>
    <row r="37" spans="1:14" ht="15.75" hidden="1">
      <c r="A37" s="157"/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</row>
    <row r="38" spans="1:14" ht="15" hidden="1" customHeight="1" thickBot="1">
      <c r="A38" s="157"/>
      <c r="B38" s="340">
        <v>3</v>
      </c>
      <c r="C38" s="341" t="s">
        <v>325</v>
      </c>
      <c r="D38" s="157"/>
      <c r="E38" s="157"/>
      <c r="F38" s="157"/>
      <c r="G38" s="157"/>
      <c r="H38" s="157"/>
      <c r="I38" s="157"/>
      <c r="J38" s="157"/>
      <c r="K38" s="157"/>
      <c r="L38" s="157"/>
      <c r="M38" s="339" t="s">
        <v>245</v>
      </c>
      <c r="N38" s="157"/>
    </row>
    <row r="39" spans="1:14" ht="27.75" hidden="1" customHeight="1">
      <c r="A39" s="157"/>
      <c r="B39" s="1325" t="s">
        <v>202</v>
      </c>
      <c r="C39" s="1337" t="s">
        <v>154</v>
      </c>
      <c r="D39" s="1337" t="s">
        <v>246</v>
      </c>
      <c r="E39" s="1341" t="s">
        <v>205</v>
      </c>
      <c r="F39" s="1342"/>
      <c r="G39" s="1343"/>
      <c r="H39" s="1336" t="s">
        <v>206</v>
      </c>
      <c r="I39" s="1336"/>
      <c r="J39" s="1336"/>
      <c r="K39" s="526" t="s">
        <v>478</v>
      </c>
      <c r="L39" s="526" t="s">
        <v>771</v>
      </c>
      <c r="M39" s="526" t="s">
        <v>786</v>
      </c>
      <c r="N39" s="1339" t="s">
        <v>155</v>
      </c>
    </row>
    <row r="40" spans="1:14" ht="45.75" hidden="1" customHeight="1">
      <c r="A40" s="157"/>
      <c r="B40" s="1326"/>
      <c r="C40" s="1338"/>
      <c r="D40" s="1338"/>
      <c r="E40" s="699" t="s">
        <v>947</v>
      </c>
      <c r="F40" s="699" t="s">
        <v>948</v>
      </c>
      <c r="G40" s="699" t="s">
        <v>949</v>
      </c>
      <c r="H40" s="152" t="s">
        <v>248</v>
      </c>
      <c r="I40" s="152" t="s">
        <v>511</v>
      </c>
      <c r="J40" s="152" t="s">
        <v>491</v>
      </c>
      <c r="K40" s="152" t="s">
        <v>597</v>
      </c>
      <c r="L40" s="152" t="s">
        <v>597</v>
      </c>
      <c r="M40" s="152" t="s">
        <v>597</v>
      </c>
      <c r="N40" s="1340"/>
    </row>
    <row r="41" spans="1:14" ht="27.75" hidden="1" customHeight="1" thickBot="1">
      <c r="A41" s="157"/>
      <c r="B41" s="599">
        <v>1</v>
      </c>
      <c r="C41" s="600">
        <v>2</v>
      </c>
      <c r="D41" s="600">
        <v>3</v>
      </c>
      <c r="E41" s="699">
        <v>4</v>
      </c>
      <c r="F41" s="699">
        <v>5</v>
      </c>
      <c r="G41" s="699" t="s">
        <v>950</v>
      </c>
      <c r="H41" s="600">
        <v>7</v>
      </c>
      <c r="I41" s="600">
        <v>8</v>
      </c>
      <c r="J41" s="600">
        <v>9</v>
      </c>
      <c r="K41" s="600">
        <v>10</v>
      </c>
      <c r="L41" s="600">
        <v>11</v>
      </c>
      <c r="M41" s="600">
        <v>12</v>
      </c>
      <c r="N41" s="600">
        <v>13</v>
      </c>
    </row>
    <row r="42" spans="1:14" ht="24.75" hidden="1" customHeight="1">
      <c r="A42" s="157"/>
      <c r="B42" s="601">
        <v>1</v>
      </c>
      <c r="C42" s="602" t="s">
        <v>938</v>
      </c>
      <c r="D42" s="603"/>
      <c r="E42" s="604"/>
      <c r="F42" s="604"/>
      <c r="G42" s="604"/>
      <c r="H42" s="604"/>
      <c r="I42" s="604"/>
      <c r="J42" s="604"/>
      <c r="K42" s="604"/>
      <c r="L42" s="604"/>
      <c r="M42" s="604"/>
      <c r="N42" s="605"/>
    </row>
    <row r="43" spans="1:14" ht="24.75" hidden="1" customHeight="1">
      <c r="A43" s="157"/>
      <c r="B43" s="342"/>
      <c r="C43" s="597" t="s">
        <v>939</v>
      </c>
      <c r="D43" s="343"/>
      <c r="E43" s="136"/>
      <c r="F43" s="136"/>
      <c r="G43" s="136"/>
      <c r="H43" s="136"/>
      <c r="I43" s="136"/>
      <c r="J43" s="136"/>
      <c r="K43" s="136"/>
      <c r="L43" s="136"/>
      <c r="M43" s="136"/>
      <c r="N43" s="137"/>
    </row>
    <row r="44" spans="1:14" ht="30.75" hidden="1" customHeight="1">
      <c r="A44" s="157"/>
      <c r="B44" s="342">
        <v>2</v>
      </c>
      <c r="C44" s="607" t="s">
        <v>566</v>
      </c>
      <c r="D44" s="608"/>
      <c r="E44" s="136"/>
      <c r="F44" s="136"/>
      <c r="G44" s="136"/>
      <c r="H44" s="136"/>
      <c r="I44" s="136"/>
      <c r="J44" s="136"/>
      <c r="K44" s="136"/>
      <c r="L44" s="136"/>
      <c r="M44" s="136"/>
      <c r="N44" s="137"/>
    </row>
    <row r="45" spans="1:14" ht="30.75" hidden="1" customHeight="1" thickBot="1">
      <c r="A45" s="157"/>
      <c r="B45" s="344">
        <v>3</v>
      </c>
      <c r="C45" s="352" t="s">
        <v>604</v>
      </c>
      <c r="D45" s="642" t="s">
        <v>740</v>
      </c>
      <c r="E45" s="139"/>
      <c r="F45" s="139"/>
      <c r="G45" s="139"/>
      <c r="H45" s="139"/>
      <c r="I45" s="139"/>
      <c r="J45" s="139"/>
      <c r="K45" s="139"/>
      <c r="L45" s="139"/>
      <c r="M45" s="139"/>
      <c r="N45" s="140"/>
    </row>
    <row r="46" spans="1:14" ht="16.5" hidden="1">
      <c r="B46" s="132" t="s">
        <v>982</v>
      </c>
    </row>
    <row r="48" spans="1:14" ht="16.5">
      <c r="B48" s="340" t="s">
        <v>178</v>
      </c>
      <c r="C48" s="167" t="s">
        <v>562</v>
      </c>
      <c r="D48" s="229" t="s">
        <v>1055</v>
      </c>
      <c r="E48" s="341"/>
      <c r="F48" s="341"/>
      <c r="G48" s="341"/>
      <c r="H48" s="341"/>
      <c r="I48" s="157"/>
      <c r="J48" s="157"/>
      <c r="K48" s="157"/>
      <c r="L48" s="157"/>
      <c r="M48" s="157"/>
      <c r="N48" s="157"/>
    </row>
    <row r="49" spans="2:15" ht="16.5">
      <c r="B49" s="148"/>
      <c r="C49" s="167" t="s">
        <v>347</v>
      </c>
      <c r="D49" s="748" t="s">
        <v>1042</v>
      </c>
      <c r="E49" s="157"/>
      <c r="F49" s="157"/>
      <c r="G49" s="157"/>
      <c r="H49" s="157"/>
      <c r="I49" s="157"/>
      <c r="J49" s="157"/>
      <c r="K49" s="157"/>
      <c r="L49" s="157"/>
      <c r="M49" s="157"/>
      <c r="N49" s="157"/>
    </row>
    <row r="50" spans="2:15" ht="17.25" thickBot="1">
      <c r="B50" s="340">
        <v>1</v>
      </c>
      <c r="C50" s="341" t="s">
        <v>519</v>
      </c>
      <c r="D50" s="157"/>
      <c r="E50" s="157"/>
      <c r="F50" s="157"/>
      <c r="G50" s="157"/>
      <c r="H50" s="157"/>
      <c r="I50" s="157"/>
      <c r="J50" s="157"/>
      <c r="K50" s="157"/>
      <c r="L50" s="157"/>
      <c r="M50" s="339" t="s">
        <v>780</v>
      </c>
      <c r="N50" s="157"/>
    </row>
    <row r="51" spans="2:15" ht="16.5">
      <c r="B51" s="1325" t="s">
        <v>202</v>
      </c>
      <c r="C51" s="1337" t="s">
        <v>154</v>
      </c>
      <c r="D51" s="1337" t="s">
        <v>246</v>
      </c>
      <c r="E51" s="1341" t="s">
        <v>1054</v>
      </c>
      <c r="F51" s="1342"/>
      <c r="G51" s="1343"/>
      <c r="H51" s="1344" t="s">
        <v>1072</v>
      </c>
      <c r="I51" s="1345"/>
      <c r="J51" s="1346"/>
      <c r="K51" s="222" t="s">
        <v>17</v>
      </c>
      <c r="L51" s="222" t="s">
        <v>20</v>
      </c>
      <c r="M51" s="222" t="s">
        <v>21</v>
      </c>
      <c r="N51" s="1339" t="s">
        <v>155</v>
      </c>
      <c r="O51" s="58"/>
    </row>
    <row r="52" spans="2:15" ht="33">
      <c r="B52" s="1326"/>
      <c r="C52" s="1338"/>
      <c r="D52" s="1338"/>
      <c r="E52" s="699" t="s">
        <v>947</v>
      </c>
      <c r="F52" s="699" t="s">
        <v>948</v>
      </c>
      <c r="G52" s="699" t="s">
        <v>949</v>
      </c>
      <c r="H52" s="152" t="s">
        <v>248</v>
      </c>
      <c r="I52" s="152" t="s">
        <v>511</v>
      </c>
      <c r="J52" s="152" t="s">
        <v>491</v>
      </c>
      <c r="K52" s="152" t="s">
        <v>597</v>
      </c>
      <c r="L52" s="152" t="s">
        <v>597</v>
      </c>
      <c r="M52" s="152" t="s">
        <v>597</v>
      </c>
      <c r="N52" s="1340"/>
      <c r="O52" s="59"/>
    </row>
    <row r="53" spans="2:15" ht="16.5">
      <c r="B53" s="609">
        <v>1</v>
      </c>
      <c r="C53" s="162">
        <v>2</v>
      </c>
      <c r="D53" s="162">
        <v>3</v>
      </c>
      <c r="E53" s="699">
        <v>4</v>
      </c>
      <c r="F53" s="699">
        <v>5</v>
      </c>
      <c r="G53" s="699" t="s">
        <v>950</v>
      </c>
      <c r="H53" s="600">
        <v>7</v>
      </c>
      <c r="I53" s="600">
        <v>8</v>
      </c>
      <c r="J53" s="600">
        <v>9</v>
      </c>
      <c r="K53" s="600">
        <v>10</v>
      </c>
      <c r="L53" s="600">
        <v>11</v>
      </c>
      <c r="M53" s="600">
        <v>12</v>
      </c>
      <c r="N53" s="600">
        <v>13</v>
      </c>
      <c r="O53" s="59"/>
    </row>
    <row r="54" spans="2:15" ht="16.5">
      <c r="B54" s="342">
        <v>1</v>
      </c>
      <c r="C54" s="598" t="s">
        <v>776</v>
      </c>
      <c r="D54" s="343"/>
      <c r="E54" s="1001">
        <v>128.5</v>
      </c>
      <c r="F54" s="1001">
        <v>128</v>
      </c>
      <c r="G54" s="1001">
        <f>F54-E54</f>
        <v>-0.5</v>
      </c>
      <c r="H54" s="1002">
        <v>64.5</v>
      </c>
      <c r="I54" s="1002">
        <v>135</v>
      </c>
      <c r="J54" s="1002">
        <v>135</v>
      </c>
      <c r="K54" s="1002">
        <v>145.79999999999998</v>
      </c>
      <c r="L54" s="1002">
        <v>157.5</v>
      </c>
      <c r="M54" s="1002">
        <v>170.65</v>
      </c>
      <c r="N54" s="137"/>
      <c r="O54" s="57"/>
    </row>
    <row r="55" spans="2:15" ht="16.5">
      <c r="B55" s="660">
        <v>2</v>
      </c>
      <c r="C55" s="661" t="s">
        <v>778</v>
      </c>
      <c r="D55" s="662"/>
      <c r="E55" s="1003">
        <v>32.159999999999997</v>
      </c>
      <c r="F55" s="1003">
        <v>22.92</v>
      </c>
      <c r="G55" s="1001">
        <f>F55-E55</f>
        <v>-9.2399999999999949</v>
      </c>
      <c r="H55" s="1002">
        <v>8.9900000000000038</v>
      </c>
      <c r="I55" s="1002">
        <v>43.69</v>
      </c>
      <c r="J55" s="1002">
        <v>32.03</v>
      </c>
      <c r="K55" s="1002">
        <v>70.88</v>
      </c>
      <c r="L55" s="1002">
        <v>74.13</v>
      </c>
      <c r="M55" s="1002">
        <v>77.41</v>
      </c>
      <c r="N55" s="663"/>
      <c r="O55" s="57"/>
    </row>
    <row r="56" spans="2:15" ht="16.5">
      <c r="B56" s="660">
        <v>3</v>
      </c>
      <c r="C56" s="661" t="s">
        <v>777</v>
      </c>
      <c r="D56" s="662"/>
      <c r="E56" s="1003">
        <v>16.5</v>
      </c>
      <c r="F56" s="1003">
        <v>8.81</v>
      </c>
      <c r="G56" s="1001">
        <f>F56-E56</f>
        <v>-7.6899999999999995</v>
      </c>
      <c r="H56" s="1002">
        <v>6.91</v>
      </c>
      <c r="I56" s="1002">
        <v>27</v>
      </c>
      <c r="J56" s="1002">
        <v>18.149999999999999</v>
      </c>
      <c r="K56" s="1002">
        <v>8</v>
      </c>
      <c r="L56" s="1002">
        <v>8.4699999999999989</v>
      </c>
      <c r="M56" s="1002">
        <v>8.9699999999999989</v>
      </c>
      <c r="N56" s="663"/>
      <c r="O56" s="57"/>
    </row>
    <row r="57" spans="2:15" s="57" customFormat="1" ht="16.5">
      <c r="B57" s="745">
        <v>4</v>
      </c>
      <c r="C57" s="598" t="s">
        <v>779</v>
      </c>
      <c r="D57" s="746"/>
      <c r="E57" s="1004">
        <f t="shared" ref="E57:M57" si="0">SUM(E54:E56)</f>
        <v>177.16</v>
      </c>
      <c r="F57" s="1004">
        <f t="shared" si="0"/>
        <v>159.73000000000002</v>
      </c>
      <c r="G57" s="1004">
        <f t="shared" si="0"/>
        <v>-17.429999999999993</v>
      </c>
      <c r="H57" s="1004">
        <f t="shared" si="0"/>
        <v>80.400000000000006</v>
      </c>
      <c r="I57" s="1004">
        <f t="shared" si="0"/>
        <v>205.69</v>
      </c>
      <c r="J57" s="1004">
        <f t="shared" si="0"/>
        <v>185.18</v>
      </c>
      <c r="K57" s="1004">
        <f t="shared" si="0"/>
        <v>224.67999999999998</v>
      </c>
      <c r="L57" s="1004">
        <f t="shared" si="0"/>
        <v>240.1</v>
      </c>
      <c r="M57" s="1004">
        <f t="shared" si="0"/>
        <v>257.02999999999997</v>
      </c>
      <c r="N57" s="747"/>
    </row>
    <row r="58" spans="2:15" s="57" customFormat="1" ht="33.75" thickBot="1">
      <c r="B58" s="790">
        <v>2</v>
      </c>
      <c r="C58" s="345" t="s">
        <v>605</v>
      </c>
      <c r="D58" s="791" t="s">
        <v>741</v>
      </c>
      <c r="E58" s="973"/>
      <c r="F58" s="973">
        <f>'D3.4(a)'!D34+'D3.4(b)'!D48+'D3.4(c)'!D19</f>
        <v>159.73000000000002</v>
      </c>
      <c r="G58" s="973"/>
      <c r="H58" s="973"/>
      <c r="I58" s="973"/>
      <c r="J58" s="973"/>
      <c r="K58" s="1005"/>
      <c r="L58" s="1005"/>
      <c r="M58" s="973"/>
      <c r="N58" s="792"/>
    </row>
    <row r="59" spans="2:15" ht="16.5">
      <c r="B59" s="132" t="s">
        <v>982</v>
      </c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</row>
    <row r="61" spans="2:15">
      <c r="B61" s="56" t="s">
        <v>176</v>
      </c>
    </row>
  </sheetData>
  <mergeCells count="26">
    <mergeCell ref="N23:N24"/>
    <mergeCell ref="E7:G7"/>
    <mergeCell ref="E23:G23"/>
    <mergeCell ref="E39:G39"/>
    <mergeCell ref="B51:B52"/>
    <mergeCell ref="C51:C52"/>
    <mergeCell ref="D51:D52"/>
    <mergeCell ref="N51:N52"/>
    <mergeCell ref="H51:J51"/>
    <mergeCell ref="E51:G51"/>
    <mergeCell ref="A1:N1"/>
    <mergeCell ref="A2:N2"/>
    <mergeCell ref="B39:B40"/>
    <mergeCell ref="H7:J7"/>
    <mergeCell ref="B7:B8"/>
    <mergeCell ref="B23:B24"/>
    <mergeCell ref="C23:C24"/>
    <mergeCell ref="D23:D24"/>
    <mergeCell ref="H39:J39"/>
    <mergeCell ref="C39:C40"/>
    <mergeCell ref="D39:D40"/>
    <mergeCell ref="N39:N40"/>
    <mergeCell ref="C7:C8"/>
    <mergeCell ref="D7:D8"/>
    <mergeCell ref="N7:N8"/>
    <mergeCell ref="H23:J23"/>
  </mergeCells>
  <phoneticPr fontId="24" type="noConversion"/>
  <pageMargins left="0.74803149606299202" right="0.74803149606299202" top="0.55118110236220497" bottom="0.98425196850393704" header="0.511811023622047" footer="0.511811023622047"/>
  <pageSetup paperSize="9" scale="45" orientation="landscape" r:id="rId1"/>
  <headerFooter alignWithMargins="0">
    <oddHeader>&amp;C&amp;A</oddHeader>
    <oddFooter>&amp;C&amp;P/&amp;N</oddFooter>
  </headerFooter>
  <ignoredErrors>
    <ignoredError sqref="E57 F57 I57:M57" formulaRange="1"/>
  </ignoredErrors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theme="0"/>
  </sheetPr>
  <dimension ref="A2:X36"/>
  <sheetViews>
    <sheetView view="pageBreakPreview" zoomScale="60" workbookViewId="0">
      <selection activeCell="H31" sqref="H31"/>
    </sheetView>
  </sheetViews>
  <sheetFormatPr defaultRowHeight="15.75"/>
  <cols>
    <col min="1" max="1" width="8.6640625" style="615" customWidth="1"/>
    <col min="2" max="2" width="62.1640625" style="616" bestFit="1" customWidth="1"/>
    <col min="3" max="3" width="24.5" style="616" customWidth="1"/>
    <col min="4" max="4" width="25.33203125" style="616" customWidth="1"/>
    <col min="5" max="5" width="23.1640625" style="616" customWidth="1"/>
    <col min="6" max="6" width="22.1640625" style="616" customWidth="1"/>
    <col min="7" max="7" width="27.6640625" style="616" customWidth="1"/>
    <col min="8" max="10" width="17.33203125" style="616" bestFit="1" customWidth="1"/>
    <col min="11" max="11" width="16.33203125" style="616" customWidth="1"/>
    <col min="12" max="12" width="15" style="616" customWidth="1"/>
    <col min="13" max="16384" width="9.33203125" style="616"/>
  </cols>
  <sheetData>
    <row r="2" spans="1:24" ht="16.5" customHeight="1">
      <c r="A2" s="1347" t="s">
        <v>681</v>
      </c>
      <c r="B2" s="1347"/>
      <c r="C2" s="1347"/>
      <c r="D2" s="1347"/>
      <c r="E2" s="1347"/>
      <c r="F2" s="1347"/>
      <c r="G2" s="1347"/>
      <c r="H2" s="1347"/>
      <c r="I2" s="1347"/>
      <c r="J2" s="1347"/>
      <c r="K2" s="1347"/>
    </row>
    <row r="3" spans="1:24" ht="15.75" customHeight="1">
      <c r="A3" s="1347" t="s">
        <v>251</v>
      </c>
      <c r="B3" s="1347"/>
      <c r="C3" s="1347"/>
      <c r="D3" s="1347"/>
      <c r="E3" s="1347"/>
      <c r="F3" s="1347"/>
      <c r="G3" s="1347"/>
      <c r="H3" s="1347"/>
      <c r="I3" s="1347"/>
      <c r="J3" s="1347"/>
      <c r="K3" s="1347"/>
    </row>
    <row r="5" spans="1:24" s="1035" customFormat="1" ht="19.5" thickBot="1">
      <c r="A5" s="1032"/>
      <c r="B5" s="1033" t="s">
        <v>622</v>
      </c>
      <c r="C5" s="1034" t="s">
        <v>1055</v>
      </c>
      <c r="D5" s="1033"/>
      <c r="E5" s="1033"/>
      <c r="K5" s="1031" t="s">
        <v>1077</v>
      </c>
      <c r="L5" s="1033"/>
      <c r="M5" s="1033"/>
      <c r="N5" s="1033"/>
      <c r="O5" s="1033"/>
      <c r="P5" s="1033"/>
      <c r="Q5" s="1033"/>
      <c r="R5" s="1033"/>
      <c r="S5" s="1033"/>
      <c r="T5" s="1033"/>
      <c r="U5" s="1033"/>
      <c r="V5" s="1033"/>
      <c r="W5" s="1033"/>
      <c r="X5" s="1033"/>
    </row>
    <row r="6" spans="1:24" ht="54" customHeight="1">
      <c r="A6" s="1351" t="s">
        <v>202</v>
      </c>
      <c r="B6" s="1353" t="s">
        <v>154</v>
      </c>
      <c r="C6" s="1353" t="s">
        <v>246</v>
      </c>
      <c r="D6" s="1137" t="s">
        <v>1054</v>
      </c>
      <c r="E6" s="1357" t="s">
        <v>1072</v>
      </c>
      <c r="F6" s="1358"/>
      <c r="G6" s="1358"/>
      <c r="H6" s="1131" t="s">
        <v>17</v>
      </c>
      <c r="I6" s="1131" t="s">
        <v>20</v>
      </c>
      <c r="J6" s="1131" t="s">
        <v>21</v>
      </c>
      <c r="K6" s="1355" t="s">
        <v>155</v>
      </c>
    </row>
    <row r="7" spans="1:24" ht="39.75" customHeight="1">
      <c r="A7" s="1352"/>
      <c r="B7" s="1354"/>
      <c r="C7" s="1354"/>
      <c r="D7" s="152" t="s">
        <v>156</v>
      </c>
      <c r="E7" s="152" t="s">
        <v>248</v>
      </c>
      <c r="F7" s="152" t="s">
        <v>511</v>
      </c>
      <c r="G7" s="152" t="s">
        <v>491</v>
      </c>
      <c r="H7" s="542" t="s">
        <v>597</v>
      </c>
      <c r="I7" s="152" t="s">
        <v>597</v>
      </c>
      <c r="J7" s="152" t="s">
        <v>597</v>
      </c>
      <c r="K7" s="1356"/>
    </row>
    <row r="8" spans="1:24" ht="22.5" customHeight="1">
      <c r="A8" s="1141">
        <v>1</v>
      </c>
      <c r="B8" s="1140">
        <v>2</v>
      </c>
      <c r="C8" s="1140">
        <v>3</v>
      </c>
      <c r="D8" s="738">
        <v>4</v>
      </c>
      <c r="E8" s="738">
        <v>5</v>
      </c>
      <c r="F8" s="739">
        <v>6</v>
      </c>
      <c r="G8" s="739">
        <v>7</v>
      </c>
      <c r="H8" s="739">
        <v>8</v>
      </c>
      <c r="I8" s="740">
        <v>9</v>
      </c>
      <c r="J8" s="740">
        <v>10</v>
      </c>
      <c r="K8" s="741">
        <v>11</v>
      </c>
    </row>
    <row r="9" spans="1:24" s="618" customFormat="1" ht="21.95" customHeight="1">
      <c r="A9" s="544">
        <v>1</v>
      </c>
      <c r="B9" s="617" t="s">
        <v>623</v>
      </c>
      <c r="C9" s="617"/>
      <c r="D9" s="742"/>
      <c r="E9" s="733"/>
      <c r="F9" s="734"/>
      <c r="G9" s="1348"/>
      <c r="H9" s="735"/>
      <c r="I9" s="735"/>
      <c r="J9" s="735"/>
      <c r="K9" s="736"/>
    </row>
    <row r="10" spans="1:24" s="618" customFormat="1" ht="21.95" customHeight="1">
      <c r="A10" s="544">
        <v>2</v>
      </c>
      <c r="B10" s="617" t="s">
        <v>624</v>
      </c>
      <c r="C10" s="617"/>
      <c r="D10" s="742"/>
      <c r="E10" s="733"/>
      <c r="F10" s="734"/>
      <c r="G10" s="1349"/>
      <c r="H10" s="735"/>
      <c r="I10" s="735"/>
      <c r="J10" s="735"/>
      <c r="K10" s="736"/>
    </row>
    <row r="11" spans="1:24" s="618" customFormat="1" ht="21.95" customHeight="1">
      <c r="A11" s="544">
        <v>3</v>
      </c>
      <c r="B11" s="617" t="s">
        <v>625</v>
      </c>
      <c r="C11" s="617"/>
      <c r="D11" s="742"/>
      <c r="E11" s="733"/>
      <c r="F11" s="734"/>
      <c r="G11" s="1349"/>
      <c r="H11" s="735"/>
      <c r="I11" s="735"/>
      <c r="J11" s="735"/>
      <c r="K11" s="736"/>
    </row>
    <row r="12" spans="1:24" s="618" customFormat="1" ht="21.95" customHeight="1">
      <c r="A12" s="544">
        <v>4</v>
      </c>
      <c r="B12" s="617" t="s">
        <v>626</v>
      </c>
      <c r="C12" s="617"/>
      <c r="D12" s="742"/>
      <c r="E12" s="733"/>
      <c r="F12" s="734"/>
      <c r="G12" s="1349"/>
      <c r="H12" s="735"/>
      <c r="I12" s="735"/>
      <c r="J12" s="735"/>
      <c r="K12" s="736"/>
    </row>
    <row r="13" spans="1:24" s="618" customFormat="1" ht="21.95" customHeight="1">
      <c r="A13" s="544">
        <v>5</v>
      </c>
      <c r="B13" s="617" t="s">
        <v>627</v>
      </c>
      <c r="C13" s="617"/>
      <c r="D13" s="742"/>
      <c r="E13" s="733"/>
      <c r="F13" s="734"/>
      <c r="G13" s="1349"/>
      <c r="H13" s="735"/>
      <c r="I13" s="735"/>
      <c r="J13" s="735"/>
      <c r="K13" s="736"/>
    </row>
    <row r="14" spans="1:24" s="618" customFormat="1" ht="21.95" customHeight="1">
      <c r="A14" s="544">
        <v>6</v>
      </c>
      <c r="B14" s="617" t="s">
        <v>628</v>
      </c>
      <c r="C14" s="617"/>
      <c r="D14" s="742"/>
      <c r="E14" s="733"/>
      <c r="F14" s="734"/>
      <c r="G14" s="1349"/>
      <c r="H14" s="735"/>
      <c r="I14" s="735"/>
      <c r="J14" s="735"/>
      <c r="K14" s="736"/>
    </row>
    <row r="15" spans="1:24" s="618" customFormat="1" ht="21.95" customHeight="1">
      <c r="A15" s="544">
        <v>7</v>
      </c>
      <c r="B15" s="617" t="s">
        <v>629</v>
      </c>
      <c r="C15" s="617"/>
      <c r="D15" s="742"/>
      <c r="E15" s="733"/>
      <c r="F15" s="734"/>
      <c r="G15" s="1349"/>
      <c r="H15" s="735"/>
      <c r="I15" s="735"/>
      <c r="J15" s="735"/>
      <c r="K15" s="736"/>
    </row>
    <row r="16" spans="1:24" s="618" customFormat="1" ht="21.95" customHeight="1">
      <c r="A16" s="544">
        <v>8</v>
      </c>
      <c r="B16" s="617" t="s">
        <v>630</v>
      </c>
      <c r="C16" s="617"/>
      <c r="D16" s="742"/>
      <c r="E16" s="733"/>
      <c r="F16" s="734"/>
      <c r="G16" s="1349"/>
      <c r="H16" s="735"/>
      <c r="I16" s="735"/>
      <c r="J16" s="735"/>
      <c r="K16" s="736"/>
    </row>
    <row r="17" spans="1:11" s="618" customFormat="1" ht="21.95" customHeight="1">
      <c r="A17" s="544">
        <v>9</v>
      </c>
      <c r="B17" s="617" t="s">
        <v>631</v>
      </c>
      <c r="C17" s="617"/>
      <c r="D17" s="742"/>
      <c r="E17" s="733"/>
      <c r="F17" s="734"/>
      <c r="G17" s="1349"/>
      <c r="H17" s="735"/>
      <c r="I17" s="735"/>
      <c r="J17" s="735"/>
      <c r="K17" s="736"/>
    </row>
    <row r="18" spans="1:11" s="618" customFormat="1" ht="21.95" customHeight="1">
      <c r="A18" s="544">
        <v>10</v>
      </c>
      <c r="B18" s="617" t="s">
        <v>632</v>
      </c>
      <c r="C18" s="617"/>
      <c r="D18" s="742"/>
      <c r="E18" s="733"/>
      <c r="F18" s="734"/>
      <c r="G18" s="1349"/>
      <c r="H18" s="735"/>
      <c r="I18" s="735"/>
      <c r="J18" s="735"/>
      <c r="K18" s="736"/>
    </row>
    <row r="19" spans="1:11" s="618" customFormat="1" ht="21.95" customHeight="1">
      <c r="A19" s="544">
        <v>11</v>
      </c>
      <c r="B19" s="617" t="s">
        <v>633</v>
      </c>
      <c r="C19" s="617"/>
      <c r="D19" s="742"/>
      <c r="E19" s="733"/>
      <c r="F19" s="734"/>
      <c r="G19" s="1349"/>
      <c r="H19" s="735"/>
      <c r="I19" s="735"/>
      <c r="J19" s="735"/>
      <c r="K19" s="736"/>
    </row>
    <row r="20" spans="1:11" s="618" customFormat="1" ht="21.95" customHeight="1">
      <c r="A20" s="544">
        <v>12</v>
      </c>
      <c r="B20" s="617" t="s">
        <v>634</v>
      </c>
      <c r="C20" s="617"/>
      <c r="D20" s="742"/>
      <c r="E20" s="733"/>
      <c r="F20" s="734"/>
      <c r="G20" s="1349"/>
      <c r="H20" s="735"/>
      <c r="I20" s="735"/>
      <c r="J20" s="735"/>
      <c r="K20" s="736"/>
    </row>
    <row r="21" spans="1:11" s="618" customFormat="1" ht="21.95" customHeight="1">
      <c r="A21" s="549">
        <v>13</v>
      </c>
      <c r="B21" s="617" t="s">
        <v>635</v>
      </c>
      <c r="C21" s="617"/>
      <c r="D21" s="742"/>
      <c r="E21" s="737"/>
      <c r="F21" s="734"/>
      <c r="G21" s="1349"/>
      <c r="H21" s="735"/>
      <c r="I21" s="735"/>
      <c r="J21" s="735"/>
      <c r="K21" s="736"/>
    </row>
    <row r="22" spans="1:11" s="618" customFormat="1" ht="21.95" customHeight="1">
      <c r="A22" s="549">
        <v>14</v>
      </c>
      <c r="B22" s="617" t="s">
        <v>636</v>
      </c>
      <c r="C22" s="617"/>
      <c r="D22" s="742"/>
      <c r="E22" s="737"/>
      <c r="F22" s="734"/>
      <c r="G22" s="1349"/>
      <c r="H22" s="735"/>
      <c r="I22" s="735"/>
      <c r="J22" s="735"/>
      <c r="K22" s="736"/>
    </row>
    <row r="23" spans="1:11" s="618" customFormat="1" ht="21.95" customHeight="1">
      <c r="A23" s="549">
        <v>15</v>
      </c>
      <c r="B23" s="617" t="s">
        <v>637</v>
      </c>
      <c r="C23" s="617"/>
      <c r="D23" s="742"/>
      <c r="E23" s="737"/>
      <c r="F23" s="734"/>
      <c r="G23" s="1349"/>
      <c r="H23" s="735"/>
      <c r="I23" s="735"/>
      <c r="J23" s="735"/>
      <c r="K23" s="736"/>
    </row>
    <row r="24" spans="1:11" s="618" customFormat="1" ht="21.95" customHeight="1">
      <c r="A24" s="549">
        <v>16</v>
      </c>
      <c r="B24" s="617" t="s">
        <v>638</v>
      </c>
      <c r="C24" s="617"/>
      <c r="D24" s="742"/>
      <c r="E24" s="737"/>
      <c r="F24" s="734"/>
      <c r="G24" s="1349"/>
      <c r="H24" s="735"/>
      <c r="I24" s="735"/>
      <c r="J24" s="735"/>
      <c r="K24" s="736"/>
    </row>
    <row r="25" spans="1:11" s="618" customFormat="1" ht="21.95" customHeight="1">
      <c r="A25" s="549">
        <v>17</v>
      </c>
      <c r="B25" s="619" t="s">
        <v>639</v>
      </c>
      <c r="C25" s="619"/>
      <c r="D25" s="743">
        <v>14</v>
      </c>
      <c r="E25" s="743">
        <v>7.5</v>
      </c>
      <c r="F25" s="743">
        <v>15</v>
      </c>
      <c r="G25" s="1349"/>
      <c r="H25" s="743">
        <v>16.2</v>
      </c>
      <c r="I25" s="743">
        <v>17.5</v>
      </c>
      <c r="J25" s="743">
        <v>19</v>
      </c>
      <c r="K25" s="736"/>
    </row>
    <row r="26" spans="1:11" s="618" customFormat="1" ht="21.95" customHeight="1">
      <c r="A26" s="549">
        <v>18</v>
      </c>
      <c r="B26" s="617" t="s">
        <v>640</v>
      </c>
      <c r="C26" s="617"/>
      <c r="D26" s="742"/>
      <c r="E26" s="737"/>
      <c r="F26" s="734"/>
      <c r="G26" s="1349"/>
      <c r="H26" s="735"/>
      <c r="I26" s="735"/>
      <c r="J26" s="735"/>
      <c r="K26" s="736"/>
    </row>
    <row r="27" spans="1:11" s="618" customFormat="1" ht="21.95" customHeight="1">
      <c r="A27" s="549">
        <v>18.100000000000001</v>
      </c>
      <c r="B27" s="617" t="s">
        <v>641</v>
      </c>
      <c r="C27" s="617"/>
      <c r="D27" s="742"/>
      <c r="E27" s="737"/>
      <c r="F27" s="734"/>
      <c r="G27" s="1349"/>
      <c r="H27" s="735"/>
      <c r="I27" s="735"/>
      <c r="J27" s="735"/>
      <c r="K27" s="736"/>
    </row>
    <row r="28" spans="1:11" s="618" customFormat="1" ht="21.95" customHeight="1">
      <c r="A28" s="549">
        <v>18.2</v>
      </c>
      <c r="B28" s="617" t="s">
        <v>642</v>
      </c>
      <c r="C28" s="617"/>
      <c r="D28" s="742"/>
      <c r="E28" s="737"/>
      <c r="F28" s="734"/>
      <c r="G28" s="1349"/>
      <c r="H28" s="735"/>
      <c r="I28" s="735"/>
      <c r="J28" s="735"/>
      <c r="K28" s="736"/>
    </row>
    <row r="29" spans="1:11" s="618" customFormat="1" ht="21.95" customHeight="1">
      <c r="A29" s="549">
        <v>18.3</v>
      </c>
      <c r="B29" s="617" t="s">
        <v>643</v>
      </c>
      <c r="C29" s="617"/>
      <c r="D29" s="742"/>
      <c r="E29" s="737"/>
      <c r="F29" s="734"/>
      <c r="G29" s="1349"/>
      <c r="H29" s="735"/>
      <c r="I29" s="735"/>
      <c r="J29" s="735"/>
      <c r="K29" s="736"/>
    </row>
    <row r="30" spans="1:11" s="618" customFormat="1" ht="21.95" customHeight="1">
      <c r="A30" s="549">
        <v>18.399999999999999</v>
      </c>
      <c r="B30" s="617" t="s">
        <v>644</v>
      </c>
      <c r="C30" s="617"/>
      <c r="D30" s="742"/>
      <c r="E30" s="737"/>
      <c r="F30" s="734"/>
      <c r="G30" s="1349"/>
      <c r="H30" s="735"/>
      <c r="I30" s="735"/>
      <c r="J30" s="735"/>
      <c r="K30" s="736"/>
    </row>
    <row r="31" spans="1:11" s="618" customFormat="1" ht="21.95" customHeight="1">
      <c r="A31" s="549">
        <v>19</v>
      </c>
      <c r="B31" s="617" t="s">
        <v>1076</v>
      </c>
      <c r="C31" s="617"/>
      <c r="D31" s="742">
        <v>114</v>
      </c>
      <c r="E31" s="737">
        <v>57</v>
      </c>
      <c r="F31" s="734">
        <v>120</v>
      </c>
      <c r="G31" s="1349"/>
      <c r="H31" s="735">
        <v>129.6</v>
      </c>
      <c r="I31" s="735">
        <v>140</v>
      </c>
      <c r="J31" s="735">
        <v>151.65</v>
      </c>
      <c r="K31" s="736"/>
    </row>
    <row r="32" spans="1:11" s="618" customFormat="1" ht="21.95" customHeight="1">
      <c r="A32" s="549">
        <v>20</v>
      </c>
      <c r="B32" s="619" t="s">
        <v>646</v>
      </c>
      <c r="C32" s="619"/>
      <c r="D32" s="743">
        <f>D25+SUM(D26:D31)</f>
        <v>128</v>
      </c>
      <c r="E32" s="743">
        <f>E25+SUM(E26:E31)</f>
        <v>64.5</v>
      </c>
      <c r="F32" s="743">
        <f>F25+SUM(F26:F31)</f>
        <v>135</v>
      </c>
      <c r="G32" s="1349"/>
      <c r="H32" s="743">
        <f>H25+SUM(H26:H31)</f>
        <v>145.79999999999998</v>
      </c>
      <c r="I32" s="743">
        <f>I25+SUM(I26:I31)</f>
        <v>157.5</v>
      </c>
      <c r="J32" s="743">
        <f>J25+SUM(J26:J31)</f>
        <v>170.65</v>
      </c>
      <c r="K32" s="1196"/>
    </row>
    <row r="33" spans="1:11" s="618" customFormat="1" ht="21.95" customHeight="1">
      <c r="A33" s="549">
        <v>21</v>
      </c>
      <c r="B33" s="620" t="s">
        <v>647</v>
      </c>
      <c r="C33" s="620"/>
      <c r="D33" s="744"/>
      <c r="E33" s="737"/>
      <c r="F33" s="734"/>
      <c r="G33" s="1350"/>
      <c r="H33" s="735"/>
      <c r="I33" s="735"/>
      <c r="J33" s="735"/>
      <c r="K33" s="736"/>
    </row>
    <row r="34" spans="1:11" s="618" customFormat="1" ht="21.95" customHeight="1">
      <c r="A34" s="549">
        <v>22</v>
      </c>
      <c r="B34" s="619" t="s">
        <v>648</v>
      </c>
      <c r="C34" s="619"/>
      <c r="D34" s="743">
        <f>D32-D33</f>
        <v>128</v>
      </c>
      <c r="E34" s="743">
        <f>E32-E33</f>
        <v>64.5</v>
      </c>
      <c r="F34" s="743">
        <f>F32-F33</f>
        <v>135</v>
      </c>
      <c r="G34" s="793">
        <v>135</v>
      </c>
      <c r="H34" s="743">
        <f>H32-H33</f>
        <v>145.79999999999998</v>
      </c>
      <c r="I34" s="743">
        <f>I32-I33</f>
        <v>157.5</v>
      </c>
      <c r="J34" s="743">
        <f>J32-J33</f>
        <v>170.65</v>
      </c>
      <c r="K34" s="1196"/>
    </row>
    <row r="35" spans="1:11" s="618" customFormat="1" ht="21.95" customHeight="1" thickBot="1">
      <c r="A35" s="621"/>
      <c r="B35" s="622"/>
      <c r="C35" s="622"/>
      <c r="D35" s="622"/>
      <c r="E35" s="622"/>
      <c r="F35" s="622"/>
      <c r="G35" s="623"/>
      <c r="H35" s="623"/>
      <c r="I35" s="623"/>
      <c r="J35" s="623"/>
      <c r="K35" s="624"/>
    </row>
    <row r="36" spans="1:11" ht="16.5">
      <c r="A36" s="132" t="s">
        <v>1034</v>
      </c>
    </row>
  </sheetData>
  <mergeCells count="8">
    <mergeCell ref="A2:K2"/>
    <mergeCell ref="A3:K3"/>
    <mergeCell ref="G9:G33"/>
    <mergeCell ref="A6:A7"/>
    <mergeCell ref="B6:B7"/>
    <mergeCell ref="K6:K7"/>
    <mergeCell ref="E6:G6"/>
    <mergeCell ref="C6:C7"/>
  </mergeCells>
  <phoneticPr fontId="86" type="noConversion"/>
  <printOptions horizontalCentered="1"/>
  <pageMargins left="0.35433070866141736" right="0.31496062992125984" top="0.98" bottom="0.98425196850393704" header="0.51181102362204722" footer="0.51181102362204722"/>
  <pageSetup paperSize="9" scale="50" orientation="landscape" r:id="rId1"/>
  <headerFooter alignWithMargins="0">
    <oddHeader>&amp;C&amp;A</oddHeader>
    <oddFooter>&amp;C&amp;P/&amp;N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theme="0"/>
  </sheetPr>
  <dimension ref="A2:X49"/>
  <sheetViews>
    <sheetView view="pageBreakPreview" topLeftCell="C10" zoomScale="55" zoomScaleNormal="60" zoomScaleSheetLayoutView="55" workbookViewId="0">
      <selection activeCell="E42" sqref="E42"/>
    </sheetView>
  </sheetViews>
  <sheetFormatPr defaultRowHeight="15.75"/>
  <cols>
    <col min="1" max="1" width="10.33203125" style="615" customWidth="1"/>
    <col min="2" max="2" width="76.83203125" style="616" bestFit="1" customWidth="1"/>
    <col min="3" max="4" width="26.6640625" style="616" customWidth="1"/>
    <col min="5" max="5" width="27" style="616" customWidth="1"/>
    <col min="6" max="8" width="30.1640625" style="616" customWidth="1"/>
    <col min="9" max="9" width="24" style="616" customWidth="1"/>
    <col min="10" max="10" width="24.83203125" style="616" customWidth="1"/>
    <col min="11" max="11" width="16.33203125" style="616" customWidth="1"/>
    <col min="12" max="12" width="15" style="616" customWidth="1"/>
    <col min="13" max="16384" width="9.33203125" style="616"/>
  </cols>
  <sheetData>
    <row r="2" spans="1:24" ht="16.5" customHeight="1">
      <c r="A2" s="1347" t="s">
        <v>682</v>
      </c>
      <c r="B2" s="1347"/>
      <c r="C2" s="1347"/>
      <c r="D2" s="1347"/>
      <c r="E2" s="1347"/>
      <c r="F2" s="1347"/>
      <c r="G2" s="1347"/>
      <c r="H2" s="1347"/>
      <c r="I2" s="1347"/>
      <c r="J2" s="1347"/>
      <c r="K2" s="1347"/>
    </row>
    <row r="3" spans="1:24" ht="15.75" customHeight="1">
      <c r="A3" s="1347" t="s">
        <v>649</v>
      </c>
      <c r="B3" s="1347"/>
      <c r="C3" s="1347"/>
      <c r="D3" s="1347"/>
      <c r="E3" s="1347"/>
      <c r="F3" s="1347"/>
      <c r="G3" s="1347"/>
      <c r="H3" s="1347"/>
      <c r="I3" s="1347"/>
      <c r="J3" s="1347"/>
      <c r="K3" s="1347"/>
    </row>
    <row r="5" spans="1:24" s="1035" customFormat="1" ht="19.5" thickBot="1">
      <c r="A5" s="1032"/>
      <c r="B5" s="1033" t="s">
        <v>622</v>
      </c>
      <c r="C5" s="1034" t="s">
        <v>1055</v>
      </c>
      <c r="D5" s="1033"/>
      <c r="E5" s="1033"/>
      <c r="K5" s="1031" t="s">
        <v>1077</v>
      </c>
      <c r="L5" s="1033"/>
      <c r="M5" s="1033"/>
      <c r="N5" s="1033"/>
      <c r="O5" s="1033"/>
      <c r="P5" s="1033"/>
      <c r="Q5" s="1033"/>
      <c r="R5" s="1033"/>
      <c r="S5" s="1033"/>
      <c r="T5" s="1033"/>
      <c r="U5" s="1033"/>
      <c r="V5" s="1033"/>
      <c r="W5" s="1033"/>
      <c r="X5" s="1033"/>
    </row>
    <row r="6" spans="1:24" ht="29.25" customHeight="1">
      <c r="A6" s="1351" t="s">
        <v>202</v>
      </c>
      <c r="B6" s="1353" t="s">
        <v>154</v>
      </c>
      <c r="C6" s="1353" t="s">
        <v>246</v>
      </c>
      <c r="D6" s="610" t="s">
        <v>205</v>
      </c>
      <c r="E6" s="1357" t="s">
        <v>206</v>
      </c>
      <c r="F6" s="1358"/>
      <c r="G6" s="1358"/>
      <c r="H6" s="526" t="s">
        <v>478</v>
      </c>
      <c r="I6" s="526" t="s">
        <v>771</v>
      </c>
      <c r="J6" s="526" t="s">
        <v>786</v>
      </c>
      <c r="K6" s="1355" t="s">
        <v>155</v>
      </c>
    </row>
    <row r="7" spans="1:24" ht="32.25" customHeight="1">
      <c r="A7" s="1352"/>
      <c r="B7" s="1354"/>
      <c r="C7" s="1354"/>
      <c r="D7" s="152" t="s">
        <v>156</v>
      </c>
      <c r="E7" s="152" t="s">
        <v>248</v>
      </c>
      <c r="F7" s="152" t="s">
        <v>511</v>
      </c>
      <c r="G7" s="152" t="s">
        <v>491</v>
      </c>
      <c r="H7" s="152" t="s">
        <v>597</v>
      </c>
      <c r="I7" s="152" t="s">
        <v>597</v>
      </c>
      <c r="J7" s="152" t="s">
        <v>597</v>
      </c>
      <c r="K7" s="1356"/>
    </row>
    <row r="8" spans="1:24" ht="22.5" customHeight="1">
      <c r="A8" s="540">
        <v>1</v>
      </c>
      <c r="B8" s="541">
        <v>2</v>
      </c>
      <c r="C8" s="541">
        <v>3</v>
      </c>
      <c r="D8" s="541">
        <v>4</v>
      </c>
      <c r="E8" s="541">
        <v>5</v>
      </c>
      <c r="F8" s="542">
        <v>6</v>
      </c>
      <c r="G8" s="542">
        <v>7</v>
      </c>
      <c r="H8" s="542">
        <v>8</v>
      </c>
      <c r="I8" s="671">
        <v>9</v>
      </c>
      <c r="J8" s="600">
        <v>10</v>
      </c>
      <c r="K8" s="543">
        <v>11</v>
      </c>
    </row>
    <row r="9" spans="1:24" s="618" customFormat="1" ht="21.95" customHeight="1">
      <c r="A9" s="544">
        <v>1</v>
      </c>
      <c r="B9" s="617" t="s">
        <v>650</v>
      </c>
      <c r="C9" s="617"/>
      <c r="D9" s="726">
        <v>8.3000000000000007</v>
      </c>
      <c r="E9" s="727">
        <v>4.1500000000000004</v>
      </c>
      <c r="F9" s="727">
        <v>8.3000000000000007</v>
      </c>
      <c r="G9" s="1359"/>
      <c r="H9" s="728">
        <v>9.1300000000000008</v>
      </c>
      <c r="I9" s="728">
        <v>9.1300000000000008</v>
      </c>
      <c r="J9" s="728">
        <v>9.1300000000000008</v>
      </c>
      <c r="K9" s="729"/>
    </row>
    <row r="10" spans="1:24" s="618" customFormat="1" ht="21.95" customHeight="1">
      <c r="A10" s="544">
        <f>A9+1</f>
        <v>2</v>
      </c>
      <c r="B10" s="617" t="s">
        <v>651</v>
      </c>
      <c r="C10" s="617"/>
      <c r="D10" s="726"/>
      <c r="E10" s="727"/>
      <c r="F10" s="944">
        <v>0</v>
      </c>
      <c r="G10" s="1360"/>
      <c r="H10" s="728">
        <v>6</v>
      </c>
      <c r="I10" s="728">
        <v>7</v>
      </c>
      <c r="J10" s="728">
        <v>8</v>
      </c>
      <c r="K10" s="729"/>
    </row>
    <row r="11" spans="1:24" s="618" customFormat="1" ht="21.95" customHeight="1">
      <c r="A11" s="544">
        <f t="shared" ref="A11:A42" si="0">A10+1</f>
        <v>3</v>
      </c>
      <c r="B11" s="617" t="s">
        <v>652</v>
      </c>
      <c r="C11" s="617"/>
      <c r="D11" s="726">
        <v>0.31</v>
      </c>
      <c r="E11" s="727">
        <v>0.23</v>
      </c>
      <c r="F11" s="727">
        <v>0.5</v>
      </c>
      <c r="G11" s="1360"/>
      <c r="H11" s="728">
        <v>0.52</v>
      </c>
      <c r="I11" s="728">
        <v>0.55000000000000004</v>
      </c>
      <c r="J11" s="728">
        <v>0.56999999999999995</v>
      </c>
      <c r="K11" s="729"/>
    </row>
    <row r="12" spans="1:24" s="618" customFormat="1" ht="21.95" customHeight="1">
      <c r="A12" s="544">
        <f t="shared" si="0"/>
        <v>4</v>
      </c>
      <c r="B12" s="617" t="s">
        <v>689</v>
      </c>
      <c r="C12" s="617"/>
      <c r="D12" s="726"/>
      <c r="E12" s="727"/>
      <c r="F12" s="727"/>
      <c r="G12" s="1360"/>
      <c r="H12" s="728"/>
      <c r="I12" s="728"/>
      <c r="J12" s="728"/>
      <c r="K12" s="729"/>
    </row>
    <row r="13" spans="1:24" s="618" customFormat="1" ht="21.95" customHeight="1">
      <c r="A13" s="544">
        <f t="shared" si="0"/>
        <v>5</v>
      </c>
      <c r="B13" s="617" t="s">
        <v>688</v>
      </c>
      <c r="C13" s="617"/>
      <c r="D13" s="726"/>
      <c r="E13" s="727"/>
      <c r="F13" s="727"/>
      <c r="G13" s="1360"/>
      <c r="H13" s="728"/>
      <c r="I13" s="728"/>
      <c r="J13" s="728"/>
      <c r="K13" s="729"/>
    </row>
    <row r="14" spans="1:24" s="618" customFormat="1" ht="21.95" customHeight="1">
      <c r="A14" s="544">
        <f t="shared" si="0"/>
        <v>6</v>
      </c>
      <c r="B14" s="617" t="s">
        <v>690</v>
      </c>
      <c r="C14" s="617"/>
      <c r="D14" s="726"/>
      <c r="E14" s="727"/>
      <c r="F14" s="727"/>
      <c r="G14" s="1360"/>
      <c r="H14" s="728"/>
      <c r="I14" s="728"/>
      <c r="J14" s="728"/>
      <c r="K14" s="729"/>
    </row>
    <row r="15" spans="1:24" s="618" customFormat="1" ht="21.95" customHeight="1">
      <c r="A15" s="544">
        <f t="shared" si="0"/>
        <v>7</v>
      </c>
      <c r="B15" s="617" t="s">
        <v>691</v>
      </c>
      <c r="C15" s="617"/>
      <c r="D15" s="726"/>
      <c r="E15" s="727"/>
      <c r="F15" s="727"/>
      <c r="G15" s="1360"/>
      <c r="H15" s="728"/>
      <c r="I15" s="728"/>
      <c r="J15" s="728"/>
      <c r="K15" s="729"/>
    </row>
    <row r="16" spans="1:24" s="618" customFormat="1" ht="21.95" customHeight="1">
      <c r="A16" s="544">
        <f t="shared" si="0"/>
        <v>8</v>
      </c>
      <c r="B16" s="617" t="s">
        <v>696</v>
      </c>
      <c r="C16" s="617"/>
      <c r="D16" s="726"/>
      <c r="E16" s="727"/>
      <c r="F16" s="727"/>
      <c r="G16" s="1360"/>
      <c r="H16" s="728"/>
      <c r="I16" s="728"/>
      <c r="J16" s="728"/>
      <c r="K16" s="729"/>
    </row>
    <row r="17" spans="1:11" s="618" customFormat="1" ht="21.95" customHeight="1">
      <c r="A17" s="544">
        <f t="shared" si="0"/>
        <v>9</v>
      </c>
      <c r="B17" s="617" t="s">
        <v>663</v>
      </c>
      <c r="C17" s="617"/>
      <c r="D17" s="726"/>
      <c r="E17" s="727"/>
      <c r="F17" s="727"/>
      <c r="G17" s="1360"/>
      <c r="H17" s="728"/>
      <c r="I17" s="728">
        <v>0.35</v>
      </c>
      <c r="J17" s="728">
        <v>0.6</v>
      </c>
      <c r="K17" s="729"/>
    </row>
    <row r="18" spans="1:11" s="618" customFormat="1" ht="21.95" customHeight="1">
      <c r="A18" s="544">
        <f t="shared" si="0"/>
        <v>10</v>
      </c>
      <c r="B18" s="617" t="s">
        <v>664</v>
      </c>
      <c r="C18" s="617"/>
      <c r="D18" s="726"/>
      <c r="E18" s="727"/>
      <c r="F18" s="727"/>
      <c r="G18" s="1360"/>
      <c r="H18" s="728"/>
      <c r="I18" s="728"/>
      <c r="J18" s="728"/>
      <c r="K18" s="729"/>
    </row>
    <row r="19" spans="1:11" s="618" customFormat="1" ht="21.95" customHeight="1">
      <c r="A19" s="544">
        <f t="shared" si="0"/>
        <v>11</v>
      </c>
      <c r="B19" s="620" t="s">
        <v>653</v>
      </c>
      <c r="C19" s="617"/>
      <c r="D19" s="726">
        <v>2.39</v>
      </c>
      <c r="E19" s="727">
        <f>0.85+0.13</f>
        <v>0.98</v>
      </c>
      <c r="F19" s="727">
        <v>2.5</v>
      </c>
      <c r="G19" s="1360"/>
      <c r="H19" s="728">
        <v>2.75</v>
      </c>
      <c r="I19" s="728">
        <v>3</v>
      </c>
      <c r="J19" s="728">
        <v>3.3</v>
      </c>
      <c r="K19" s="729"/>
    </row>
    <row r="20" spans="1:11" s="618" customFormat="1" ht="21.95" customHeight="1">
      <c r="A20" s="544">
        <f t="shared" si="0"/>
        <v>12</v>
      </c>
      <c r="B20" s="620" t="s">
        <v>654</v>
      </c>
      <c r="C20" s="617"/>
      <c r="D20" s="726"/>
      <c r="E20" s="727"/>
      <c r="F20" s="727"/>
      <c r="G20" s="1360"/>
      <c r="H20" s="728"/>
      <c r="I20" s="728"/>
      <c r="J20" s="728"/>
      <c r="K20" s="729"/>
    </row>
    <row r="21" spans="1:11" s="618" customFormat="1" ht="21.95" customHeight="1">
      <c r="A21" s="544">
        <f t="shared" si="0"/>
        <v>13</v>
      </c>
      <c r="B21" s="620" t="s">
        <v>685</v>
      </c>
      <c r="C21" s="617"/>
      <c r="D21" s="726"/>
      <c r="E21" s="727"/>
      <c r="F21" s="727"/>
      <c r="G21" s="1360"/>
      <c r="H21" s="728"/>
      <c r="I21" s="728"/>
      <c r="J21" s="728"/>
      <c r="K21" s="729"/>
    </row>
    <row r="22" spans="1:11" s="618" customFormat="1" ht="21.95" customHeight="1">
      <c r="A22" s="544">
        <f t="shared" si="0"/>
        <v>14</v>
      </c>
      <c r="B22" s="620" t="s">
        <v>656</v>
      </c>
      <c r="C22" s="617"/>
      <c r="D22" s="726">
        <v>1.35</v>
      </c>
      <c r="E22" s="727">
        <v>0.95</v>
      </c>
      <c r="F22" s="727">
        <v>2</v>
      </c>
      <c r="G22" s="1360"/>
      <c r="H22" s="728">
        <v>2</v>
      </c>
      <c r="I22" s="728">
        <v>2</v>
      </c>
      <c r="J22" s="728">
        <v>2</v>
      </c>
      <c r="K22" s="729"/>
    </row>
    <row r="23" spans="1:11" s="618" customFormat="1" ht="21.95" customHeight="1">
      <c r="A23" s="544">
        <f t="shared" si="0"/>
        <v>15</v>
      </c>
      <c r="B23" s="620" t="s">
        <v>659</v>
      </c>
      <c r="C23" s="617"/>
      <c r="D23" s="726"/>
      <c r="E23" s="730"/>
      <c r="F23" s="727"/>
      <c r="G23" s="1360"/>
      <c r="H23" s="728"/>
      <c r="I23" s="728"/>
      <c r="J23" s="728"/>
      <c r="K23" s="729"/>
    </row>
    <row r="24" spans="1:11" s="618" customFormat="1" ht="21.95" customHeight="1">
      <c r="A24" s="544">
        <f t="shared" si="0"/>
        <v>16</v>
      </c>
      <c r="B24" s="620" t="s">
        <v>684</v>
      </c>
      <c r="C24" s="617"/>
      <c r="D24" s="726">
        <v>2.04</v>
      </c>
      <c r="E24" s="730"/>
      <c r="F24" s="727">
        <v>2.1</v>
      </c>
      <c r="G24" s="1360"/>
      <c r="H24" s="728">
        <v>2</v>
      </c>
      <c r="I24" s="728">
        <v>2</v>
      </c>
      <c r="J24" s="728">
        <v>2</v>
      </c>
      <c r="K24" s="729"/>
    </row>
    <row r="25" spans="1:11" s="618" customFormat="1" ht="21.95" customHeight="1">
      <c r="A25" s="544">
        <f t="shared" si="0"/>
        <v>17</v>
      </c>
      <c r="B25" s="620" t="s">
        <v>661</v>
      </c>
      <c r="C25" s="617"/>
      <c r="D25" s="726"/>
      <c r="E25" s="730"/>
      <c r="F25" s="727"/>
      <c r="G25" s="1360"/>
      <c r="H25" s="728"/>
      <c r="I25" s="728"/>
      <c r="J25" s="728"/>
      <c r="K25" s="729"/>
    </row>
    <row r="26" spans="1:11" s="618" customFormat="1" ht="21.95" customHeight="1">
      <c r="A26" s="544">
        <f t="shared" si="0"/>
        <v>18</v>
      </c>
      <c r="B26" s="620" t="s">
        <v>686</v>
      </c>
      <c r="C26" s="617"/>
      <c r="D26" s="726"/>
      <c r="E26" s="730"/>
      <c r="F26" s="727"/>
      <c r="G26" s="1360"/>
      <c r="H26" s="728"/>
      <c r="I26" s="728"/>
      <c r="J26" s="728"/>
      <c r="K26" s="729"/>
    </row>
    <row r="27" spans="1:11" s="618" customFormat="1" ht="21.95" customHeight="1">
      <c r="A27" s="544">
        <f t="shared" si="0"/>
        <v>19</v>
      </c>
      <c r="B27" s="620" t="s">
        <v>668</v>
      </c>
      <c r="C27" s="617"/>
      <c r="D27" s="726"/>
      <c r="E27" s="730"/>
      <c r="F27" s="727"/>
      <c r="G27" s="1360"/>
      <c r="H27" s="728"/>
      <c r="I27" s="728"/>
      <c r="J27" s="728"/>
      <c r="K27" s="729"/>
    </row>
    <row r="28" spans="1:11" s="618" customFormat="1" ht="21.95" customHeight="1">
      <c r="A28" s="544">
        <f t="shared" si="0"/>
        <v>20</v>
      </c>
      <c r="B28" s="620" t="s">
        <v>687</v>
      </c>
      <c r="C28" s="617"/>
      <c r="D28" s="726"/>
      <c r="E28" s="730"/>
      <c r="F28" s="727"/>
      <c r="G28" s="1360"/>
      <c r="H28" s="728"/>
      <c r="I28" s="728"/>
      <c r="J28" s="728"/>
      <c r="K28" s="729"/>
    </row>
    <row r="29" spans="1:11" s="618" customFormat="1" ht="21.95" customHeight="1">
      <c r="A29" s="544">
        <f t="shared" si="0"/>
        <v>21</v>
      </c>
      <c r="B29" s="620" t="s">
        <v>693</v>
      </c>
      <c r="C29" s="617"/>
      <c r="D29" s="726"/>
      <c r="E29" s="730"/>
      <c r="F29" s="727"/>
      <c r="G29" s="1360"/>
      <c r="H29" s="728"/>
      <c r="I29" s="728"/>
      <c r="J29" s="728"/>
      <c r="K29" s="729"/>
    </row>
    <row r="30" spans="1:11" s="618" customFormat="1" ht="21.95" customHeight="1">
      <c r="A30" s="544">
        <f t="shared" si="0"/>
        <v>22</v>
      </c>
      <c r="B30" s="620" t="s">
        <v>694</v>
      </c>
      <c r="C30" s="617"/>
      <c r="D30" s="726"/>
      <c r="E30" s="730"/>
      <c r="F30" s="727"/>
      <c r="G30" s="1360"/>
      <c r="H30" s="728"/>
      <c r="I30" s="728"/>
      <c r="J30" s="728"/>
      <c r="K30" s="729"/>
    </row>
    <row r="31" spans="1:11" s="618" customFormat="1" ht="21.95" customHeight="1">
      <c r="A31" s="544">
        <f t="shared" si="0"/>
        <v>23</v>
      </c>
      <c r="B31" s="617" t="s">
        <v>695</v>
      </c>
      <c r="C31" s="617"/>
      <c r="D31" s="726"/>
      <c r="E31" s="730"/>
      <c r="F31" s="727"/>
      <c r="G31" s="1360"/>
      <c r="H31" s="728"/>
      <c r="I31" s="728"/>
      <c r="J31" s="728"/>
      <c r="K31" s="729"/>
    </row>
    <row r="32" spans="1:11" s="618" customFormat="1" ht="21.95" customHeight="1">
      <c r="A32" s="544">
        <f t="shared" si="0"/>
        <v>24</v>
      </c>
      <c r="B32" s="617" t="s">
        <v>660</v>
      </c>
      <c r="C32" s="617"/>
      <c r="D32" s="726"/>
      <c r="E32" s="730"/>
      <c r="F32" s="727"/>
      <c r="G32" s="1360"/>
      <c r="H32" s="728"/>
      <c r="I32" s="728"/>
      <c r="J32" s="728"/>
      <c r="K32" s="729"/>
    </row>
    <row r="33" spans="1:11" s="618" customFormat="1" ht="21.95" customHeight="1">
      <c r="A33" s="544">
        <f t="shared" si="0"/>
        <v>25</v>
      </c>
      <c r="B33" s="617" t="s">
        <v>692</v>
      </c>
      <c r="C33" s="617"/>
      <c r="D33" s="726">
        <v>0.11</v>
      </c>
      <c r="E33" s="730"/>
      <c r="F33" s="727">
        <v>0.2</v>
      </c>
      <c r="G33" s="1360"/>
      <c r="H33" s="728">
        <v>0.2</v>
      </c>
      <c r="I33" s="728">
        <v>0.25</v>
      </c>
      <c r="J33" s="728">
        <v>0.3</v>
      </c>
      <c r="K33" s="729"/>
    </row>
    <row r="34" spans="1:11" s="618" customFormat="1" ht="21.95" customHeight="1">
      <c r="A34" s="544">
        <f t="shared" si="0"/>
        <v>26</v>
      </c>
      <c r="B34" s="617" t="s">
        <v>669</v>
      </c>
      <c r="C34" s="617"/>
      <c r="D34" s="726"/>
      <c r="E34" s="730"/>
      <c r="F34" s="727"/>
      <c r="G34" s="1360"/>
      <c r="H34" s="728"/>
      <c r="I34" s="728"/>
      <c r="J34" s="728"/>
      <c r="K34" s="729"/>
    </row>
    <row r="35" spans="1:11" s="618" customFormat="1" ht="21.95" customHeight="1">
      <c r="A35" s="544">
        <f t="shared" si="0"/>
        <v>27</v>
      </c>
      <c r="B35" s="617" t="s">
        <v>662</v>
      </c>
      <c r="C35" s="617"/>
      <c r="D35" s="726"/>
      <c r="E35" s="730"/>
      <c r="F35" s="727"/>
      <c r="G35" s="1360"/>
      <c r="H35" s="728"/>
      <c r="I35" s="728"/>
      <c r="J35" s="728"/>
      <c r="K35" s="729"/>
    </row>
    <row r="36" spans="1:11" s="618" customFormat="1" ht="21.95" customHeight="1">
      <c r="A36" s="544">
        <f t="shared" si="0"/>
        <v>28</v>
      </c>
      <c r="B36" s="617" t="s">
        <v>665</v>
      </c>
      <c r="C36" s="617"/>
      <c r="D36" s="726"/>
      <c r="E36" s="730"/>
      <c r="F36" s="727"/>
      <c r="G36" s="1360"/>
      <c r="H36" s="728"/>
      <c r="I36" s="728"/>
      <c r="J36" s="728"/>
      <c r="K36" s="729"/>
    </row>
    <row r="37" spans="1:11" s="618" customFormat="1" ht="21.95" customHeight="1">
      <c r="A37" s="544">
        <f t="shared" si="0"/>
        <v>29</v>
      </c>
      <c r="B37" s="617" t="s">
        <v>666</v>
      </c>
      <c r="C37" s="617"/>
      <c r="D37" s="726"/>
      <c r="E37" s="730"/>
      <c r="F37" s="727"/>
      <c r="G37" s="1360"/>
      <c r="H37" s="728">
        <v>7.5</v>
      </c>
      <c r="I37" s="728">
        <v>8.25</v>
      </c>
      <c r="J37" s="728">
        <v>9</v>
      </c>
      <c r="K37" s="729"/>
    </row>
    <row r="38" spans="1:11" s="618" customFormat="1" ht="21.95" customHeight="1">
      <c r="A38" s="544">
        <f t="shared" si="0"/>
        <v>30</v>
      </c>
      <c r="B38" s="617" t="s">
        <v>667</v>
      </c>
      <c r="C38" s="617"/>
      <c r="D38" s="726">
        <f>3+3.82</f>
        <v>6.82</v>
      </c>
      <c r="E38" s="730">
        <f>1.5+0.66</f>
        <v>2.16</v>
      </c>
      <c r="F38" s="727">
        <v>5.5</v>
      </c>
      <c r="G38" s="1360"/>
      <c r="H38" s="728">
        <v>6</v>
      </c>
      <c r="I38" s="728">
        <v>6.6</v>
      </c>
      <c r="J38" s="728">
        <v>7.3</v>
      </c>
      <c r="K38" s="729"/>
    </row>
    <row r="39" spans="1:11" s="618" customFormat="1" ht="21.95" customHeight="1">
      <c r="A39" s="544">
        <f t="shared" si="0"/>
        <v>31</v>
      </c>
      <c r="B39" s="617" t="s">
        <v>655</v>
      </c>
      <c r="C39" s="617"/>
      <c r="D39" s="726"/>
      <c r="E39" s="730"/>
      <c r="F39" s="727"/>
      <c r="G39" s="1360"/>
      <c r="H39" s="728"/>
      <c r="I39" s="728"/>
      <c r="J39" s="728"/>
      <c r="K39" s="729"/>
    </row>
    <row r="40" spans="1:11" s="618" customFormat="1" ht="21.95" customHeight="1">
      <c r="A40" s="544">
        <f t="shared" si="0"/>
        <v>32</v>
      </c>
      <c r="B40" s="617" t="s">
        <v>657</v>
      </c>
      <c r="C40" s="617"/>
      <c r="D40" s="726"/>
      <c r="E40" s="730"/>
      <c r="F40" s="727"/>
      <c r="G40" s="1360"/>
      <c r="H40" s="728"/>
      <c r="I40" s="728"/>
      <c r="J40" s="728"/>
      <c r="K40" s="729"/>
    </row>
    <row r="41" spans="1:11" s="618" customFormat="1" ht="21.95" customHeight="1">
      <c r="A41" s="544">
        <f t="shared" si="0"/>
        <v>33</v>
      </c>
      <c r="B41" s="617" t="s">
        <v>658</v>
      </c>
      <c r="C41" s="617"/>
      <c r="D41" s="726"/>
      <c r="E41" s="730"/>
      <c r="F41" s="727"/>
      <c r="G41" s="1360"/>
      <c r="H41" s="728"/>
      <c r="I41" s="728"/>
      <c r="J41" s="728"/>
      <c r="K41" s="729"/>
    </row>
    <row r="42" spans="1:11" s="618" customFormat="1" ht="21.95" customHeight="1">
      <c r="A42" s="544">
        <f t="shared" si="0"/>
        <v>34</v>
      </c>
      <c r="B42" s="617" t="s">
        <v>645</v>
      </c>
      <c r="C42" s="617"/>
      <c r="D42" s="726">
        <f>1.06+0.12</f>
        <v>1.1800000000000002</v>
      </c>
      <c r="E42" s="730">
        <v>0.3</v>
      </c>
      <c r="F42" s="727">
        <v>1.5</v>
      </c>
      <c r="G42" s="1360"/>
      <c r="H42" s="728">
        <v>1.6</v>
      </c>
      <c r="I42" s="728">
        <v>1.7</v>
      </c>
      <c r="J42" s="728">
        <v>1.8</v>
      </c>
      <c r="K42" s="729"/>
    </row>
    <row r="43" spans="1:11" s="618" customFormat="1" ht="21.95" customHeight="1">
      <c r="A43" s="544">
        <v>35</v>
      </c>
      <c r="B43" s="617" t="s">
        <v>1038</v>
      </c>
      <c r="C43" s="617"/>
      <c r="D43" s="726">
        <v>0.42</v>
      </c>
      <c r="E43" s="730">
        <v>0.22</v>
      </c>
      <c r="F43" s="727">
        <v>0.5</v>
      </c>
      <c r="G43" s="1360"/>
      <c r="H43" s="728">
        <v>0.5</v>
      </c>
      <c r="I43" s="728">
        <v>0.55000000000000004</v>
      </c>
      <c r="J43" s="728">
        <v>0.6</v>
      </c>
      <c r="K43" s="729"/>
    </row>
    <row r="44" spans="1:11" s="618" customFormat="1" ht="21.95" customHeight="1">
      <c r="A44" s="544">
        <v>36</v>
      </c>
      <c r="B44" s="617" t="s">
        <v>1039</v>
      </c>
      <c r="C44" s="617"/>
      <c r="D44" s="726" t="s">
        <v>176</v>
      </c>
      <c r="E44" s="730"/>
      <c r="F44" s="727"/>
      <c r="G44" s="1360"/>
      <c r="H44" s="728"/>
      <c r="I44" s="728"/>
      <c r="J44" s="728"/>
      <c r="K44" s="729"/>
    </row>
    <row r="45" spans="1:11" s="618" customFormat="1" ht="21.95" customHeight="1">
      <c r="A45" s="549">
        <v>37</v>
      </c>
      <c r="B45" s="619" t="s">
        <v>670</v>
      </c>
      <c r="C45" s="619"/>
      <c r="D45" s="731">
        <f>SUM(D9:D44)</f>
        <v>22.92</v>
      </c>
      <c r="E45" s="731">
        <f>SUM(E9:E44)</f>
        <v>8.9900000000000038</v>
      </c>
      <c r="F45" s="731">
        <f>SUM(F9:F44)</f>
        <v>23.1</v>
      </c>
      <c r="G45" s="1360"/>
      <c r="H45" s="731">
        <f>SUM(H9:H44)</f>
        <v>38.199999999999996</v>
      </c>
      <c r="I45" s="731">
        <f>SUM(I9:I44)</f>
        <v>41.38</v>
      </c>
      <c r="J45" s="731">
        <f>SUM(J9:J44)</f>
        <v>44.6</v>
      </c>
      <c r="K45" s="729"/>
    </row>
    <row r="46" spans="1:11" s="618" customFormat="1" ht="21.95" customHeight="1">
      <c r="A46" s="549">
        <v>38</v>
      </c>
      <c r="B46" s="707" t="s">
        <v>697</v>
      </c>
      <c r="C46" s="619"/>
      <c r="D46" s="731"/>
      <c r="E46" s="730"/>
      <c r="F46" s="856">
        <v>20.59</v>
      </c>
      <c r="G46" s="1360"/>
      <c r="H46" s="728">
        <v>32.68</v>
      </c>
      <c r="I46" s="728">
        <v>32.75</v>
      </c>
      <c r="J46" s="728">
        <v>32.81</v>
      </c>
      <c r="K46" s="729"/>
    </row>
    <row r="47" spans="1:11" s="618" customFormat="1" ht="21.95" customHeight="1">
      <c r="A47" s="549">
        <v>39</v>
      </c>
      <c r="B47" s="620" t="s">
        <v>647</v>
      </c>
      <c r="C47" s="620"/>
      <c r="D47" s="732"/>
      <c r="E47" s="730"/>
      <c r="F47" s="727"/>
      <c r="G47" s="1361"/>
      <c r="H47" s="728"/>
      <c r="I47" s="728"/>
      <c r="J47" s="728"/>
      <c r="K47" s="729"/>
    </row>
    <row r="48" spans="1:11" s="618" customFormat="1" ht="21.95" customHeight="1">
      <c r="A48" s="544">
        <v>40</v>
      </c>
      <c r="B48" s="619" t="s">
        <v>671</v>
      </c>
      <c r="C48" s="619"/>
      <c r="D48" s="771">
        <f>D45+D46-D47</f>
        <v>22.92</v>
      </c>
      <c r="E48" s="771">
        <f>E45+E46-E47</f>
        <v>8.9900000000000038</v>
      </c>
      <c r="F48" s="771">
        <f>F45+F46-F47</f>
        <v>43.69</v>
      </c>
      <c r="G48" s="771">
        <v>32.03</v>
      </c>
      <c r="H48" s="771">
        <f>H45+H46-H47</f>
        <v>70.88</v>
      </c>
      <c r="I48" s="771">
        <f>I45+I46-I47</f>
        <v>74.13</v>
      </c>
      <c r="J48" s="771">
        <f>J45+J46-J47</f>
        <v>77.41</v>
      </c>
      <c r="K48" s="771">
        <f>K45+K46-K47</f>
        <v>0</v>
      </c>
    </row>
    <row r="49" spans="1:1" ht="16.5">
      <c r="A49" s="132" t="s">
        <v>1034</v>
      </c>
    </row>
  </sheetData>
  <mergeCells count="8">
    <mergeCell ref="A2:K2"/>
    <mergeCell ref="A3:K3"/>
    <mergeCell ref="G9:G47"/>
    <mergeCell ref="A6:A7"/>
    <mergeCell ref="B6:B7"/>
    <mergeCell ref="K6:K7"/>
    <mergeCell ref="E6:G6"/>
    <mergeCell ref="C6:C7"/>
  </mergeCells>
  <phoneticPr fontId="86" type="noConversion"/>
  <printOptions horizontalCentered="1"/>
  <pageMargins left="0.35433070866141736" right="0.31496062992125984" top="0.59055118110236227" bottom="0.98425196850393704" header="0.51181102362204722" footer="0.51181102362204722"/>
  <pageSetup paperSize="9" scale="43" orientation="landscape" r:id="rId1"/>
  <headerFooter alignWithMargins="0">
    <oddHeader>&amp;C&amp;A</oddHeader>
    <oddFooter>&amp;C&amp;P/&amp;N</oddFooter>
  </headerFooter>
  <ignoredErrors>
    <ignoredError sqref="E45:F45 H45:J45" formulaRange="1"/>
  </ignoredErrors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theme="0"/>
  </sheetPr>
  <dimension ref="A2:X20"/>
  <sheetViews>
    <sheetView view="pageBreakPreview" topLeftCell="C1" zoomScale="60" workbookViewId="0">
      <selection activeCell="F17" sqref="F17"/>
    </sheetView>
  </sheetViews>
  <sheetFormatPr defaultRowHeight="15.75"/>
  <cols>
    <col min="1" max="1" width="10.33203125" style="615" customWidth="1"/>
    <col min="2" max="2" width="57.5" style="616" customWidth="1"/>
    <col min="3" max="3" width="24.5" style="616" customWidth="1"/>
    <col min="4" max="4" width="33" style="616" customWidth="1"/>
    <col min="5" max="5" width="23.1640625" style="616" customWidth="1"/>
    <col min="6" max="8" width="30.1640625" style="616" customWidth="1"/>
    <col min="9" max="9" width="23" style="616" customWidth="1"/>
    <col min="10" max="10" width="24.6640625" style="616" customWidth="1"/>
    <col min="11" max="11" width="16.33203125" style="616" customWidth="1"/>
    <col min="12" max="12" width="15" style="616" customWidth="1"/>
    <col min="13" max="16384" width="9.33203125" style="616"/>
  </cols>
  <sheetData>
    <row r="2" spans="1:24" ht="16.5" customHeight="1">
      <c r="A2" s="1347" t="s">
        <v>683</v>
      </c>
      <c r="B2" s="1347"/>
      <c r="C2" s="1347"/>
      <c r="D2" s="1347"/>
      <c r="E2" s="1347"/>
      <c r="F2" s="1347"/>
      <c r="G2" s="1347"/>
      <c r="H2" s="1347"/>
      <c r="I2" s="1347"/>
      <c r="J2" s="1347"/>
      <c r="K2" s="1347"/>
    </row>
    <row r="3" spans="1:24" ht="15.75" customHeight="1">
      <c r="A3" s="1347" t="s">
        <v>252</v>
      </c>
      <c r="B3" s="1347"/>
      <c r="C3" s="1347"/>
      <c r="D3" s="1347"/>
      <c r="E3" s="1347"/>
      <c r="F3" s="1347"/>
      <c r="G3" s="1347"/>
      <c r="H3" s="1347"/>
      <c r="I3" s="1347"/>
      <c r="J3" s="1347"/>
      <c r="K3" s="1347"/>
    </row>
    <row r="5" spans="1:24" s="1035" customFormat="1" ht="19.5" thickBot="1">
      <c r="A5" s="1032"/>
      <c r="B5" s="1033" t="s">
        <v>622</v>
      </c>
      <c r="C5" s="1034" t="s">
        <v>1055</v>
      </c>
      <c r="D5" s="1033"/>
      <c r="E5" s="1033"/>
      <c r="K5" s="1031" t="s">
        <v>1077</v>
      </c>
      <c r="L5" s="1033"/>
      <c r="M5" s="1033"/>
      <c r="N5" s="1033"/>
      <c r="O5" s="1033"/>
      <c r="P5" s="1033"/>
      <c r="Q5" s="1033"/>
      <c r="R5" s="1033"/>
      <c r="S5" s="1033"/>
      <c r="T5" s="1033"/>
      <c r="U5" s="1033"/>
      <c r="V5" s="1033"/>
      <c r="W5" s="1033"/>
      <c r="X5" s="1033"/>
    </row>
    <row r="6" spans="1:24" ht="25.5" customHeight="1">
      <c r="A6" s="1351" t="s">
        <v>202</v>
      </c>
      <c r="B6" s="1365" t="s">
        <v>154</v>
      </c>
      <c r="C6" s="1367" t="s">
        <v>246</v>
      </c>
      <c r="D6" s="1137" t="s">
        <v>205</v>
      </c>
      <c r="E6" s="1357" t="s">
        <v>206</v>
      </c>
      <c r="F6" s="1358"/>
      <c r="G6" s="1358"/>
      <c r="H6" s="1131" t="s">
        <v>478</v>
      </c>
      <c r="I6" s="1131" t="s">
        <v>771</v>
      </c>
      <c r="J6" s="1131" t="s">
        <v>786</v>
      </c>
      <c r="K6" s="1355" t="s">
        <v>155</v>
      </c>
    </row>
    <row r="7" spans="1:24" ht="39.75" customHeight="1">
      <c r="A7" s="1352"/>
      <c r="B7" s="1366"/>
      <c r="C7" s="1368"/>
      <c r="D7" s="152" t="s">
        <v>156</v>
      </c>
      <c r="E7" s="152" t="s">
        <v>248</v>
      </c>
      <c r="F7" s="152" t="s">
        <v>511</v>
      </c>
      <c r="G7" s="152" t="s">
        <v>491</v>
      </c>
      <c r="H7" s="152" t="s">
        <v>597</v>
      </c>
      <c r="I7" s="152" t="s">
        <v>597</v>
      </c>
      <c r="J7" s="152" t="s">
        <v>597</v>
      </c>
      <c r="K7" s="1356"/>
    </row>
    <row r="8" spans="1:24" ht="22.5" customHeight="1">
      <c r="A8" s="540">
        <v>1</v>
      </c>
      <c r="B8" s="542">
        <v>2</v>
      </c>
      <c r="C8" s="1141">
        <v>3</v>
      </c>
      <c r="D8" s="1140">
        <v>4</v>
      </c>
      <c r="E8" s="1140">
        <v>5</v>
      </c>
      <c r="F8" s="542">
        <v>6</v>
      </c>
      <c r="G8" s="542">
        <v>7</v>
      </c>
      <c r="H8" s="1142">
        <v>8</v>
      </c>
      <c r="I8" s="600">
        <v>9</v>
      </c>
      <c r="J8" s="600">
        <v>9</v>
      </c>
      <c r="K8" s="1142">
        <v>10</v>
      </c>
    </row>
    <row r="9" spans="1:24" s="618" customFormat="1" ht="21.95" customHeight="1">
      <c r="A9" s="544">
        <v>1</v>
      </c>
      <c r="B9" s="1197" t="s">
        <v>672</v>
      </c>
      <c r="C9" s="1200"/>
      <c r="D9" s="943">
        <f>0.91+0.11+2.09</f>
        <v>3.11</v>
      </c>
      <c r="E9" s="546">
        <v>5.41</v>
      </c>
      <c r="F9" s="734">
        <f>11.11+10.89</f>
        <v>22</v>
      </c>
      <c r="G9" s="1362"/>
      <c r="H9" s="547">
        <v>6</v>
      </c>
      <c r="I9" s="547">
        <v>6.35</v>
      </c>
      <c r="J9" s="547">
        <v>6.72</v>
      </c>
      <c r="K9" s="548"/>
    </row>
    <row r="10" spans="1:24" s="618" customFormat="1" ht="21.95" customHeight="1">
      <c r="A10" s="544">
        <v>2</v>
      </c>
      <c r="B10" s="1197" t="s">
        <v>673</v>
      </c>
      <c r="C10" s="1200"/>
      <c r="D10" s="943"/>
      <c r="E10" s="546"/>
      <c r="F10" s="734"/>
      <c r="G10" s="1363"/>
      <c r="H10" s="547"/>
      <c r="I10" s="547"/>
      <c r="J10" s="547"/>
      <c r="K10" s="548"/>
    </row>
    <row r="11" spans="1:24" s="618" customFormat="1" ht="21.95" customHeight="1">
      <c r="A11" s="544">
        <v>3</v>
      </c>
      <c r="B11" s="1197" t="s">
        <v>674</v>
      </c>
      <c r="C11" s="1200"/>
      <c r="D11" s="943">
        <f>0.74+4.19+0.77</f>
        <v>5.7000000000000011</v>
      </c>
      <c r="E11" s="734">
        <v>1.5</v>
      </c>
      <c r="F11" s="734">
        <v>5</v>
      </c>
      <c r="G11" s="1363"/>
      <c r="H11" s="547">
        <v>2</v>
      </c>
      <c r="I11" s="547">
        <v>2.12</v>
      </c>
      <c r="J11" s="547">
        <v>2.25</v>
      </c>
      <c r="K11" s="548"/>
    </row>
    <row r="12" spans="1:24" s="618" customFormat="1" ht="21.95" customHeight="1">
      <c r="A12" s="544">
        <v>4</v>
      </c>
      <c r="B12" s="1197" t="s">
        <v>675</v>
      </c>
      <c r="C12" s="1200"/>
      <c r="D12" s="943"/>
      <c r="E12" s="546"/>
      <c r="F12" s="734"/>
      <c r="G12" s="1363"/>
      <c r="H12" s="547"/>
      <c r="I12" s="547"/>
      <c r="J12" s="547"/>
      <c r="K12" s="548"/>
    </row>
    <row r="13" spans="1:24" s="618" customFormat="1" ht="21.95" customHeight="1">
      <c r="A13" s="544">
        <v>5</v>
      </c>
      <c r="B13" s="1197" t="s">
        <v>676</v>
      </c>
      <c r="C13" s="1200"/>
      <c r="D13" s="943"/>
      <c r="E13" s="546"/>
      <c r="F13" s="734"/>
      <c r="G13" s="1363"/>
      <c r="H13" s="547"/>
      <c r="I13" s="547"/>
      <c r="J13" s="547"/>
      <c r="K13" s="548"/>
    </row>
    <row r="14" spans="1:24" s="618" customFormat="1" ht="21.95" customHeight="1">
      <c r="A14" s="544">
        <v>6</v>
      </c>
      <c r="B14" s="1197" t="s">
        <v>175</v>
      </c>
      <c r="C14" s="1200"/>
      <c r="D14" s="943"/>
      <c r="E14" s="546"/>
      <c r="F14" s="734"/>
      <c r="G14" s="1363"/>
      <c r="H14" s="547"/>
      <c r="I14" s="547"/>
      <c r="J14" s="547"/>
      <c r="K14" s="548"/>
    </row>
    <row r="15" spans="1:24" s="618" customFormat="1" ht="21.95" customHeight="1">
      <c r="A15" s="544">
        <v>7</v>
      </c>
      <c r="B15" s="1197" t="s">
        <v>677</v>
      </c>
      <c r="C15" s="1200"/>
      <c r="D15" s="943"/>
      <c r="E15" s="546"/>
      <c r="F15" s="734"/>
      <c r="G15" s="1363"/>
      <c r="H15" s="547"/>
      <c r="I15" s="547"/>
      <c r="J15" s="547"/>
      <c r="K15" s="548"/>
    </row>
    <row r="16" spans="1:24" s="618" customFormat="1" ht="21.95" customHeight="1">
      <c r="A16" s="544">
        <v>8</v>
      </c>
      <c r="B16" s="1197" t="s">
        <v>678</v>
      </c>
      <c r="C16" s="1200"/>
      <c r="D16" s="943"/>
      <c r="E16" s="546"/>
      <c r="F16" s="734"/>
      <c r="G16" s="1363"/>
      <c r="H16" s="547"/>
      <c r="I16" s="547"/>
      <c r="J16" s="547"/>
      <c r="K16" s="548"/>
    </row>
    <row r="17" spans="1:11" s="787" customFormat="1" ht="21.95" customHeight="1">
      <c r="A17" s="784">
        <v>9</v>
      </c>
      <c r="B17" s="1198" t="s">
        <v>679</v>
      </c>
      <c r="C17" s="1201"/>
      <c r="D17" s="788">
        <f>SUM(D9:D16)</f>
        <v>8.81</v>
      </c>
      <c r="E17" s="783">
        <f>SUM(E9:E16)</f>
        <v>6.91</v>
      </c>
      <c r="F17" s="788">
        <f>SUM(F9:F16)</f>
        <v>27</v>
      </c>
      <c r="G17" s="1363"/>
      <c r="H17" s="785">
        <f>SUM(H9:H16)</f>
        <v>8</v>
      </c>
      <c r="I17" s="785">
        <f>SUM(I9:I16)</f>
        <v>8.4699999999999989</v>
      </c>
      <c r="J17" s="785">
        <f>SUM(J9:J16)</f>
        <v>8.9699999999999989</v>
      </c>
      <c r="K17" s="786"/>
    </row>
    <row r="18" spans="1:11" s="618" customFormat="1" ht="21.95" customHeight="1">
      <c r="A18" s="544">
        <v>10</v>
      </c>
      <c r="B18" s="1199" t="s">
        <v>647</v>
      </c>
      <c r="C18" s="1202"/>
      <c r="D18" s="957"/>
      <c r="E18" s="545"/>
      <c r="F18" s="546"/>
      <c r="G18" s="1364"/>
      <c r="H18" s="547"/>
      <c r="I18" s="547"/>
      <c r="J18" s="547"/>
      <c r="K18" s="548"/>
    </row>
    <row r="19" spans="1:11" s="618" customFormat="1" ht="21.95" customHeight="1" thickBot="1">
      <c r="A19" s="544">
        <v>11</v>
      </c>
      <c r="B19" s="1198" t="s">
        <v>680</v>
      </c>
      <c r="C19" s="1203"/>
      <c r="D19" s="1204">
        <f>D17-D18</f>
        <v>8.81</v>
      </c>
      <c r="E19" s="1205">
        <f>E17-E18</f>
        <v>6.91</v>
      </c>
      <c r="F19" s="1204">
        <f>F17-F18</f>
        <v>27</v>
      </c>
      <c r="G19" s="1204">
        <v>18.149999999999999</v>
      </c>
      <c r="H19" s="1205">
        <f>H17-H18</f>
        <v>8</v>
      </c>
      <c r="I19" s="1205">
        <f>I17-I18</f>
        <v>8.4699999999999989</v>
      </c>
      <c r="J19" s="1205">
        <f>J17-J18</f>
        <v>8.9699999999999989</v>
      </c>
      <c r="K19" s="1206"/>
    </row>
    <row r="20" spans="1:11" ht="16.5">
      <c r="A20" s="132" t="s">
        <v>1034</v>
      </c>
    </row>
  </sheetData>
  <mergeCells count="8">
    <mergeCell ref="A2:K2"/>
    <mergeCell ref="A3:K3"/>
    <mergeCell ref="G9:G18"/>
    <mergeCell ref="A6:A7"/>
    <mergeCell ref="B6:B7"/>
    <mergeCell ref="K6:K7"/>
    <mergeCell ref="E6:G6"/>
    <mergeCell ref="C6:C7"/>
  </mergeCells>
  <phoneticPr fontId="86" type="noConversion"/>
  <printOptions horizontalCentered="1"/>
  <pageMargins left="0.35433070866141736" right="0.43307086614173229" top="0.98425196850393704" bottom="0.98425196850393704" header="0.51181102362204722" footer="0.51181102362204722"/>
  <pageSetup paperSize="9" scale="50" orientation="landscape" r:id="rId1"/>
  <headerFooter alignWithMargins="0">
    <oddHeader>&amp;C&amp;A</oddHeader>
    <oddFooter>&amp;C&amp;P/&amp;N</oddFooter>
  </headerFooter>
  <ignoredErrors>
    <ignoredError sqref="D17 H17:J17 E17:F17" formulaRange="1"/>
  </ignoredErrors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N263"/>
  <sheetViews>
    <sheetView view="pageBreakPreview" topLeftCell="C7" zoomScale="70" zoomScaleSheetLayoutView="70" workbookViewId="0">
      <selection activeCell="M13" sqref="M13"/>
    </sheetView>
  </sheetViews>
  <sheetFormatPr defaultRowHeight="15.75"/>
  <cols>
    <col min="1" max="1" width="9.33203125" style="164"/>
    <col min="2" max="2" width="69.5" style="37" customWidth="1"/>
    <col min="3" max="3" width="18.1640625" style="37" customWidth="1"/>
    <col min="4" max="4" width="16.33203125" style="69" customWidth="1"/>
    <col min="5" max="5" width="21.83203125" style="37" customWidth="1"/>
    <col min="6" max="6" width="18.33203125" style="37" customWidth="1"/>
    <col min="7" max="7" width="18.83203125" style="37" customWidth="1"/>
    <col min="8" max="8" width="15.83203125" style="37" customWidth="1"/>
    <col min="9" max="9" width="21.5" style="37" customWidth="1"/>
    <col min="10" max="10" width="19.83203125" style="37" customWidth="1"/>
    <col min="11" max="11" width="19.5" style="37" customWidth="1"/>
    <col min="12" max="12" width="22.1640625" style="37" customWidth="1"/>
    <col min="13" max="13" width="21.33203125" style="37" customWidth="1"/>
    <col min="14" max="14" width="21.6640625" style="37" customWidth="1"/>
    <col min="15" max="16384" width="9.33203125" style="37"/>
  </cols>
  <sheetData>
    <row r="1" spans="1:14" ht="20.25">
      <c r="A1" s="169"/>
      <c r="B1" s="167"/>
      <c r="C1" s="167"/>
      <c r="D1" s="170"/>
      <c r="E1" s="167"/>
      <c r="F1" s="167"/>
      <c r="G1" s="167"/>
      <c r="H1" s="167"/>
      <c r="I1" s="167"/>
      <c r="J1" s="167"/>
      <c r="K1" s="167"/>
      <c r="L1" s="400"/>
      <c r="M1" s="167"/>
    </row>
    <row r="2" spans="1:14" ht="16.5" customHeight="1">
      <c r="A2" s="1247" t="s">
        <v>438</v>
      </c>
      <c r="B2" s="1247"/>
      <c r="C2" s="1247"/>
      <c r="D2" s="1247"/>
      <c r="E2" s="1247"/>
      <c r="F2" s="1247"/>
      <c r="G2" s="1247"/>
      <c r="H2" s="1247"/>
      <c r="I2" s="1247"/>
      <c r="J2" s="1247"/>
      <c r="K2" s="1247"/>
      <c r="L2" s="1247"/>
      <c r="M2" s="1247"/>
    </row>
    <row r="3" spans="1:14" ht="15.75" customHeight="1">
      <c r="A3" s="1369" t="s">
        <v>606</v>
      </c>
      <c r="B3" s="1369"/>
      <c r="C3" s="1369"/>
      <c r="D3" s="1369"/>
      <c r="E3" s="1369"/>
      <c r="F3" s="1369"/>
      <c r="G3" s="1369"/>
      <c r="H3" s="1369"/>
      <c r="I3" s="1369"/>
      <c r="J3" s="1369"/>
      <c r="K3" s="1369"/>
      <c r="L3" s="1369"/>
      <c r="M3" s="1369"/>
    </row>
    <row r="4" spans="1:14" s="1036" customFormat="1" ht="18.75">
      <c r="A4" s="1008"/>
      <c r="B4" s="1010" t="s">
        <v>562</v>
      </c>
      <c r="C4" s="1030" t="s">
        <v>1055</v>
      </c>
      <c r="D4" s="1010"/>
      <c r="E4" s="1010"/>
      <c r="F4" s="1010"/>
      <c r="G4" s="1010"/>
      <c r="H4" s="1010"/>
      <c r="I4" s="1010"/>
      <c r="J4" s="1010"/>
      <c r="K4" s="1010"/>
      <c r="L4" s="1010"/>
      <c r="M4" s="1010"/>
    </row>
    <row r="5" spans="1:14" s="1036" customFormat="1" ht="18.75">
      <c r="A5" s="1008"/>
      <c r="B5" s="1010" t="s">
        <v>347</v>
      </c>
      <c r="C5" s="1037" t="s">
        <v>1042</v>
      </c>
      <c r="D5" s="1010"/>
      <c r="E5" s="1010"/>
      <c r="F5" s="1010"/>
      <c r="G5" s="1010"/>
      <c r="H5" s="1010"/>
      <c r="I5" s="1010"/>
      <c r="J5" s="1010"/>
      <c r="K5" s="1010"/>
      <c r="L5" s="1010"/>
      <c r="M5" s="1010"/>
    </row>
    <row r="6" spans="1:14" ht="19.5" thickBot="1">
      <c r="A6" s="169"/>
      <c r="B6" s="232" t="s">
        <v>85</v>
      </c>
      <c r="C6" s="1022" t="s">
        <v>1054</v>
      </c>
      <c r="D6" s="170"/>
      <c r="E6" s="216"/>
      <c r="F6" s="167"/>
      <c r="G6" s="167"/>
      <c r="H6" s="167"/>
      <c r="I6" s="167"/>
      <c r="J6" s="167"/>
      <c r="K6" s="167"/>
      <c r="L6" s="167" t="s">
        <v>780</v>
      </c>
      <c r="M6" s="167"/>
    </row>
    <row r="7" spans="1:14" s="71" customFormat="1" ht="20.25" customHeight="1">
      <c r="A7" s="1370" t="s">
        <v>202</v>
      </c>
      <c r="B7" s="1372" t="s">
        <v>607</v>
      </c>
      <c r="C7" s="1372" t="s">
        <v>212</v>
      </c>
      <c r="D7" s="1378" t="s">
        <v>222</v>
      </c>
      <c r="E7" s="1379"/>
      <c r="F7" s="1379"/>
      <c r="G7" s="1380"/>
      <c r="H7" s="1378" t="s">
        <v>608</v>
      </c>
      <c r="I7" s="1379"/>
      <c r="J7" s="1379"/>
      <c r="K7" s="1380"/>
      <c r="L7" s="1376" t="s">
        <v>223</v>
      </c>
      <c r="M7" s="1374" t="s">
        <v>483</v>
      </c>
      <c r="N7" s="70"/>
    </row>
    <row r="8" spans="1:14" s="71" customFormat="1" ht="66.75" thickBot="1">
      <c r="A8" s="1371"/>
      <c r="B8" s="1373"/>
      <c r="C8" s="1373"/>
      <c r="D8" s="408" t="s">
        <v>213</v>
      </c>
      <c r="E8" s="408" t="s">
        <v>214</v>
      </c>
      <c r="F8" s="408" t="s">
        <v>215</v>
      </c>
      <c r="G8" s="408" t="s">
        <v>216</v>
      </c>
      <c r="H8" s="408" t="s">
        <v>217</v>
      </c>
      <c r="I8" s="408" t="s">
        <v>214</v>
      </c>
      <c r="J8" s="408" t="s">
        <v>218</v>
      </c>
      <c r="K8" s="408" t="s">
        <v>219</v>
      </c>
      <c r="L8" s="1377"/>
      <c r="M8" s="1375"/>
      <c r="N8" s="70"/>
    </row>
    <row r="9" spans="1:14" ht="20.100000000000001" customHeight="1" thickBot="1">
      <c r="A9" s="204">
        <v>1</v>
      </c>
      <c r="B9" s="204">
        <v>2</v>
      </c>
      <c r="C9" s="204">
        <v>3</v>
      </c>
      <c r="D9" s="204">
        <v>4</v>
      </c>
      <c r="E9" s="204">
        <v>5</v>
      </c>
      <c r="F9" s="204">
        <v>6</v>
      </c>
      <c r="G9" s="794">
        <v>7</v>
      </c>
      <c r="H9" s="204">
        <v>8</v>
      </c>
      <c r="I9" s="204">
        <v>9</v>
      </c>
      <c r="J9" s="204">
        <v>10</v>
      </c>
      <c r="K9" s="204">
        <v>11</v>
      </c>
      <c r="L9" s="553">
        <v>12</v>
      </c>
      <c r="M9" s="554">
        <v>13</v>
      </c>
      <c r="N9" s="38"/>
    </row>
    <row r="10" spans="1:14" ht="20.100000000000001" customHeight="1">
      <c r="A10" s="205">
        <v>1</v>
      </c>
      <c r="B10" s="401" t="s">
        <v>139</v>
      </c>
      <c r="C10" s="795"/>
      <c r="D10" s="914"/>
      <c r="E10" s="914"/>
      <c r="F10" s="914"/>
      <c r="G10" s="915">
        <f>D10+E10-F10</f>
        <v>0</v>
      </c>
      <c r="H10" s="914"/>
      <c r="I10" s="914"/>
      <c r="J10" s="914"/>
      <c r="K10" s="914"/>
      <c r="L10" s="914">
        <f>D10-H10</f>
        <v>0</v>
      </c>
      <c r="M10" s="916">
        <f>G10-K10</f>
        <v>0</v>
      </c>
      <c r="N10" s="38"/>
    </row>
    <row r="11" spans="1:14" ht="20.100000000000001" customHeight="1">
      <c r="A11" s="208">
        <v>2</v>
      </c>
      <c r="B11" s="211" t="s">
        <v>141</v>
      </c>
      <c r="C11" s="796"/>
      <c r="D11" s="917"/>
      <c r="E11" s="917"/>
      <c r="F11" s="917"/>
      <c r="G11" s="917">
        <f t="shared" ref="G11:G40" si="0">D11+E11-F11</f>
        <v>0</v>
      </c>
      <c r="H11" s="917"/>
      <c r="I11" s="917"/>
      <c r="J11" s="917"/>
      <c r="K11" s="917"/>
      <c r="L11" s="917">
        <f t="shared" ref="L11:L35" si="1">D11-H11</f>
        <v>0</v>
      </c>
      <c r="M11" s="916">
        <v>0</v>
      </c>
      <c r="N11" s="38"/>
    </row>
    <row r="12" spans="1:14" ht="20.100000000000001" customHeight="1">
      <c r="A12" s="208">
        <v>3</v>
      </c>
      <c r="B12" s="214" t="s">
        <v>1081</v>
      </c>
      <c r="C12" s="796"/>
      <c r="D12" s="917"/>
      <c r="E12" s="917"/>
      <c r="F12" s="917"/>
      <c r="G12" s="917">
        <f t="shared" si="0"/>
        <v>0</v>
      </c>
      <c r="H12" s="917"/>
      <c r="I12" s="917"/>
      <c r="J12" s="917"/>
      <c r="K12" s="917"/>
      <c r="L12" s="917">
        <f t="shared" si="1"/>
        <v>0</v>
      </c>
      <c r="M12" s="916">
        <f t="shared" ref="M12:M35" si="2">G12-K12</f>
        <v>0</v>
      </c>
      <c r="N12" s="38"/>
    </row>
    <row r="13" spans="1:14" ht="20.100000000000001" customHeight="1">
      <c r="A13" s="208" t="s">
        <v>158</v>
      </c>
      <c r="B13" s="214" t="s">
        <v>367</v>
      </c>
      <c r="C13" s="796">
        <v>5.28E-2</v>
      </c>
      <c r="D13" s="917">
        <v>426.03199999999998</v>
      </c>
      <c r="E13" s="917"/>
      <c r="F13" s="917"/>
      <c r="G13" s="917">
        <f t="shared" si="0"/>
        <v>426.03199999999998</v>
      </c>
      <c r="H13" s="917">
        <v>71.53</v>
      </c>
      <c r="I13" s="917">
        <v>26.23</v>
      </c>
      <c r="J13" s="917"/>
      <c r="K13" s="917">
        <f>H13+I13</f>
        <v>97.76</v>
      </c>
      <c r="L13" s="917">
        <f t="shared" si="1"/>
        <v>354.50199999999995</v>
      </c>
      <c r="M13" s="916">
        <f t="shared" si="2"/>
        <v>328.27199999999999</v>
      </c>
      <c r="N13" s="38"/>
    </row>
    <row r="14" spans="1:14" ht="20.100000000000001" customHeight="1">
      <c r="A14" s="208" t="s">
        <v>159</v>
      </c>
      <c r="B14" s="214" t="s">
        <v>142</v>
      </c>
      <c r="C14" s="796"/>
      <c r="D14" s="917"/>
      <c r="E14" s="917"/>
      <c r="F14" s="917"/>
      <c r="G14" s="917">
        <f t="shared" si="0"/>
        <v>0</v>
      </c>
      <c r="H14" s="917"/>
      <c r="I14" s="917"/>
      <c r="J14" s="917"/>
      <c r="K14" s="917"/>
      <c r="L14" s="917">
        <f t="shared" si="1"/>
        <v>0</v>
      </c>
      <c r="M14" s="916">
        <f t="shared" si="2"/>
        <v>0</v>
      </c>
      <c r="N14" s="38"/>
    </row>
    <row r="15" spans="1:14" ht="20.100000000000001" customHeight="1">
      <c r="A15" s="208" t="s">
        <v>165</v>
      </c>
      <c r="B15" s="214" t="s">
        <v>143</v>
      </c>
      <c r="C15" s="796">
        <v>5.28E-2</v>
      </c>
      <c r="D15" s="917">
        <v>3.5</v>
      </c>
      <c r="E15" s="917"/>
      <c r="F15" s="917"/>
      <c r="G15" s="917">
        <f t="shared" si="0"/>
        <v>3.5</v>
      </c>
      <c r="H15" s="917">
        <v>0.06</v>
      </c>
      <c r="I15" s="917">
        <v>0.18</v>
      </c>
      <c r="J15" s="917"/>
      <c r="K15" s="917">
        <f>H15+I15</f>
        <v>0.24</v>
      </c>
      <c r="L15" s="917">
        <f t="shared" si="1"/>
        <v>3.44</v>
      </c>
      <c r="M15" s="916">
        <f t="shared" si="2"/>
        <v>3.26</v>
      </c>
      <c r="N15" s="38"/>
    </row>
    <row r="16" spans="1:14" ht="20.100000000000001" customHeight="1">
      <c r="A16" s="208" t="s">
        <v>163</v>
      </c>
      <c r="B16" s="214" t="s">
        <v>484</v>
      </c>
      <c r="C16" s="796">
        <v>6.3E-2</v>
      </c>
      <c r="D16" s="917">
        <v>1.35</v>
      </c>
      <c r="E16" s="917"/>
      <c r="F16" s="917"/>
      <c r="G16" s="917">
        <f t="shared" si="0"/>
        <v>1.35</v>
      </c>
      <c r="H16" s="917">
        <v>0.17</v>
      </c>
      <c r="I16" s="917">
        <v>0.09</v>
      </c>
      <c r="J16" s="917"/>
      <c r="K16" s="917">
        <f>H16+I16</f>
        <v>0.26</v>
      </c>
      <c r="L16" s="917">
        <f t="shared" si="1"/>
        <v>1.1800000000000002</v>
      </c>
      <c r="M16" s="916">
        <f t="shared" si="2"/>
        <v>1.0900000000000001</v>
      </c>
      <c r="N16" s="38"/>
    </row>
    <row r="17" spans="1:14" ht="20.100000000000001" customHeight="1">
      <c r="A17" s="208" t="s">
        <v>164</v>
      </c>
      <c r="B17" s="214" t="s">
        <v>144</v>
      </c>
      <c r="C17" s="796"/>
      <c r="D17" s="917"/>
      <c r="E17" s="917"/>
      <c r="F17" s="917"/>
      <c r="G17" s="917">
        <f t="shared" si="0"/>
        <v>0</v>
      </c>
      <c r="H17" s="917"/>
      <c r="I17" s="917"/>
      <c r="J17" s="917"/>
      <c r="K17" s="917"/>
      <c r="L17" s="917">
        <f t="shared" si="1"/>
        <v>0</v>
      </c>
      <c r="M17" s="916">
        <f t="shared" si="2"/>
        <v>0</v>
      </c>
      <c r="N17" s="38"/>
    </row>
    <row r="18" spans="1:14" ht="20.100000000000001" customHeight="1">
      <c r="A18" s="208" t="s">
        <v>166</v>
      </c>
      <c r="B18" s="214" t="s">
        <v>140</v>
      </c>
      <c r="C18" s="796"/>
      <c r="D18" s="917"/>
      <c r="E18" s="917"/>
      <c r="F18" s="917"/>
      <c r="G18" s="917">
        <f t="shared" si="0"/>
        <v>0</v>
      </c>
      <c r="H18" s="917"/>
      <c r="I18" s="917"/>
      <c r="J18" s="917"/>
      <c r="K18" s="917"/>
      <c r="L18" s="917">
        <f t="shared" si="1"/>
        <v>0</v>
      </c>
      <c r="M18" s="916">
        <f t="shared" si="2"/>
        <v>0</v>
      </c>
      <c r="N18" s="38"/>
    </row>
    <row r="19" spans="1:14" ht="20.100000000000001" customHeight="1">
      <c r="A19" s="208">
        <v>4</v>
      </c>
      <c r="B19" s="214" t="s">
        <v>368</v>
      </c>
      <c r="C19" s="796"/>
      <c r="D19" s="917"/>
      <c r="E19" s="917"/>
      <c r="F19" s="917"/>
      <c r="G19" s="917">
        <f t="shared" si="0"/>
        <v>0</v>
      </c>
      <c r="H19" s="917"/>
      <c r="I19" s="917"/>
      <c r="J19" s="917"/>
      <c r="K19" s="917"/>
      <c r="L19" s="917">
        <f t="shared" si="1"/>
        <v>0</v>
      </c>
      <c r="M19" s="916">
        <f t="shared" si="2"/>
        <v>0</v>
      </c>
      <c r="N19" s="38"/>
    </row>
    <row r="20" spans="1:14" ht="20.100000000000001" customHeight="1">
      <c r="A20" s="208" t="s">
        <v>158</v>
      </c>
      <c r="B20" s="214" t="s">
        <v>367</v>
      </c>
      <c r="C20" s="796"/>
      <c r="D20" s="917"/>
      <c r="E20" s="917"/>
      <c r="F20" s="917"/>
      <c r="G20" s="917">
        <f t="shared" si="0"/>
        <v>0</v>
      </c>
      <c r="H20" s="917"/>
      <c r="I20" s="917"/>
      <c r="J20" s="917"/>
      <c r="K20" s="917"/>
      <c r="L20" s="917">
        <f t="shared" si="1"/>
        <v>0</v>
      </c>
      <c r="M20" s="916">
        <f t="shared" si="2"/>
        <v>0</v>
      </c>
      <c r="N20" s="38"/>
    </row>
    <row r="21" spans="1:14" ht="20.100000000000001" customHeight="1">
      <c r="A21" s="208" t="s">
        <v>159</v>
      </c>
      <c r="B21" s="214" t="s">
        <v>142</v>
      </c>
      <c r="C21" s="796"/>
      <c r="D21" s="917">
        <v>0</v>
      </c>
      <c r="E21" s="917"/>
      <c r="F21" s="917"/>
      <c r="G21" s="917"/>
      <c r="H21" s="917"/>
      <c r="I21" s="917"/>
      <c r="J21" s="917"/>
      <c r="K21" s="917"/>
      <c r="L21" s="917"/>
      <c r="M21" s="916"/>
      <c r="N21" s="38"/>
    </row>
    <row r="22" spans="1:14" ht="20.100000000000001" customHeight="1">
      <c r="A22" s="208" t="s">
        <v>165</v>
      </c>
      <c r="B22" s="214" t="s">
        <v>143</v>
      </c>
      <c r="C22" s="796"/>
      <c r="D22" s="917"/>
      <c r="E22" s="917"/>
      <c r="F22" s="917"/>
      <c r="G22" s="917">
        <f t="shared" si="0"/>
        <v>0</v>
      </c>
      <c r="H22" s="917"/>
      <c r="I22" s="917"/>
      <c r="J22" s="917"/>
      <c r="K22" s="917"/>
      <c r="L22" s="917">
        <f t="shared" si="1"/>
        <v>0</v>
      </c>
      <c r="M22" s="916">
        <f t="shared" si="2"/>
        <v>0</v>
      </c>
      <c r="N22" s="38"/>
    </row>
    <row r="23" spans="1:14" ht="20.100000000000001" customHeight="1">
      <c r="A23" s="208" t="s">
        <v>163</v>
      </c>
      <c r="B23" s="214" t="s">
        <v>484</v>
      </c>
      <c r="C23" s="796">
        <v>5.28E-2</v>
      </c>
      <c r="D23" s="917">
        <v>415.42</v>
      </c>
      <c r="E23" s="917"/>
      <c r="F23" s="917"/>
      <c r="G23" s="917">
        <f>D23+E23-F23</f>
        <v>415.42</v>
      </c>
      <c r="H23" s="917">
        <v>69.680000000000007</v>
      </c>
      <c r="I23" s="917">
        <v>25.61</v>
      </c>
      <c r="J23" s="917"/>
      <c r="K23" s="917">
        <f>H23+I23</f>
        <v>95.29</v>
      </c>
      <c r="L23" s="917">
        <f>D23-H23</f>
        <v>345.74</v>
      </c>
      <c r="M23" s="916">
        <f>G23-K23</f>
        <v>320.13</v>
      </c>
      <c r="N23" s="38"/>
    </row>
    <row r="24" spans="1:14" ht="20.100000000000001" customHeight="1">
      <c r="A24" s="208" t="s">
        <v>164</v>
      </c>
      <c r="B24" s="214" t="s">
        <v>144</v>
      </c>
      <c r="C24" s="796"/>
      <c r="D24" s="917"/>
      <c r="E24" s="917"/>
      <c r="F24" s="917"/>
      <c r="G24" s="917">
        <f t="shared" si="0"/>
        <v>0</v>
      </c>
      <c r="H24" s="917"/>
      <c r="I24" s="917"/>
      <c r="J24" s="917"/>
      <c r="K24" s="917">
        <f>H24+I24</f>
        <v>0</v>
      </c>
      <c r="L24" s="917">
        <f t="shared" si="1"/>
        <v>0</v>
      </c>
      <c r="M24" s="916">
        <f t="shared" si="2"/>
        <v>0</v>
      </c>
      <c r="N24" s="38"/>
    </row>
    <row r="25" spans="1:14" ht="20.100000000000001" customHeight="1">
      <c r="A25" s="208" t="s">
        <v>166</v>
      </c>
      <c r="B25" s="214" t="s">
        <v>140</v>
      </c>
      <c r="C25" s="796"/>
      <c r="D25" s="917"/>
      <c r="E25" s="917"/>
      <c r="F25" s="917"/>
      <c r="G25" s="917">
        <f t="shared" si="0"/>
        <v>0</v>
      </c>
      <c r="H25" s="917"/>
      <c r="I25" s="917"/>
      <c r="J25" s="917"/>
      <c r="K25" s="917"/>
      <c r="L25" s="917">
        <f t="shared" si="1"/>
        <v>0</v>
      </c>
      <c r="M25" s="916">
        <f t="shared" si="2"/>
        <v>0</v>
      </c>
      <c r="N25" s="38"/>
    </row>
    <row r="26" spans="1:14" ht="20.100000000000001" customHeight="1">
      <c r="A26" s="402">
        <v>5</v>
      </c>
      <c r="B26" s="214" t="s">
        <v>145</v>
      </c>
      <c r="C26" s="796">
        <v>6.3E-2</v>
      </c>
      <c r="D26" s="917"/>
      <c r="E26" s="917">
        <v>10.84</v>
      </c>
      <c r="F26" s="917"/>
      <c r="G26" s="917">
        <f t="shared" si="0"/>
        <v>10.84</v>
      </c>
      <c r="H26" s="917">
        <v>0</v>
      </c>
      <c r="I26" s="917">
        <v>0.27</v>
      </c>
      <c r="J26" s="917"/>
      <c r="K26" s="917">
        <f>H26+I26</f>
        <v>0.27</v>
      </c>
      <c r="L26" s="917">
        <f t="shared" si="1"/>
        <v>0</v>
      </c>
      <c r="M26" s="916">
        <f t="shared" si="2"/>
        <v>10.57</v>
      </c>
      <c r="N26" s="38"/>
    </row>
    <row r="27" spans="1:14" ht="20.100000000000001" customHeight="1">
      <c r="A27" s="208">
        <v>6</v>
      </c>
      <c r="B27" s="214" t="s">
        <v>146</v>
      </c>
      <c r="C27" s="796">
        <v>6.3E-2</v>
      </c>
      <c r="D27" s="917">
        <v>81.28</v>
      </c>
      <c r="E27" s="917">
        <v>8.48</v>
      </c>
      <c r="F27" s="917"/>
      <c r="G27" s="917">
        <f t="shared" si="0"/>
        <v>89.76</v>
      </c>
      <c r="H27" s="917">
        <v>20.09</v>
      </c>
      <c r="I27" s="917">
        <v>6.66</v>
      </c>
      <c r="J27" s="917"/>
      <c r="K27" s="917">
        <f>H27+I27</f>
        <v>26.75</v>
      </c>
      <c r="L27" s="917">
        <f t="shared" si="1"/>
        <v>61.19</v>
      </c>
      <c r="M27" s="916">
        <f t="shared" si="2"/>
        <v>63.010000000000005</v>
      </c>
      <c r="N27" s="38"/>
    </row>
    <row r="28" spans="1:14" ht="20.100000000000001" customHeight="1">
      <c r="A28" s="208">
        <v>7</v>
      </c>
      <c r="B28" s="211" t="s">
        <v>175</v>
      </c>
      <c r="C28" s="796"/>
      <c r="D28" s="917"/>
      <c r="E28" s="917"/>
      <c r="F28" s="917"/>
      <c r="G28" s="917">
        <f t="shared" si="0"/>
        <v>0</v>
      </c>
      <c r="H28" s="917"/>
      <c r="I28" s="917"/>
      <c r="J28" s="917"/>
      <c r="K28" s="917"/>
      <c r="L28" s="917">
        <f t="shared" si="1"/>
        <v>0</v>
      </c>
      <c r="M28" s="916">
        <f t="shared" si="2"/>
        <v>0</v>
      </c>
      <c r="N28" s="38"/>
    </row>
    <row r="29" spans="1:14" ht="20.100000000000001" customHeight="1">
      <c r="A29" s="208">
        <v>8</v>
      </c>
      <c r="B29" s="211" t="s">
        <v>147</v>
      </c>
      <c r="C29" s="796">
        <v>6.3E-2</v>
      </c>
      <c r="D29" s="917">
        <v>0.17299999999999999</v>
      </c>
      <c r="E29" s="917"/>
      <c r="F29" s="917"/>
      <c r="G29" s="917">
        <f t="shared" si="0"/>
        <v>0.17299999999999999</v>
      </c>
      <c r="H29" s="917">
        <v>0.05</v>
      </c>
      <c r="I29" s="917">
        <v>0.01</v>
      </c>
      <c r="J29" s="917"/>
      <c r="K29" s="917">
        <f>H29+I29</f>
        <v>6.0000000000000005E-2</v>
      </c>
      <c r="L29" s="917">
        <f t="shared" si="1"/>
        <v>0.12299999999999998</v>
      </c>
      <c r="M29" s="916">
        <f t="shared" si="2"/>
        <v>0.11299999999999999</v>
      </c>
      <c r="N29" s="38"/>
    </row>
    <row r="30" spans="1:14" ht="20.100000000000001" customHeight="1">
      <c r="A30" s="208">
        <f>A29+1</f>
        <v>9</v>
      </c>
      <c r="B30" s="211" t="s">
        <v>173</v>
      </c>
      <c r="C30" s="796">
        <v>6.3E-2</v>
      </c>
      <c r="D30" s="917">
        <v>1.38</v>
      </c>
      <c r="E30" s="917"/>
      <c r="F30" s="917"/>
      <c r="G30" s="917">
        <f t="shared" si="0"/>
        <v>1.38</v>
      </c>
      <c r="H30" s="917">
        <v>0.35</v>
      </c>
      <c r="I30" s="917">
        <v>0.09</v>
      </c>
      <c r="J30" s="917"/>
      <c r="K30" s="917">
        <f>H30+I30</f>
        <v>0.43999999999999995</v>
      </c>
      <c r="L30" s="917">
        <f t="shared" si="1"/>
        <v>1.0299999999999998</v>
      </c>
      <c r="M30" s="916">
        <f t="shared" si="2"/>
        <v>0.94</v>
      </c>
      <c r="N30" s="38"/>
    </row>
    <row r="31" spans="1:14" ht="20.100000000000001" customHeight="1">
      <c r="A31" s="208">
        <f>A30+1</f>
        <v>10</v>
      </c>
      <c r="B31" s="213" t="s">
        <v>148</v>
      </c>
      <c r="C31" s="796"/>
      <c r="D31" s="917"/>
      <c r="E31" s="917"/>
      <c r="F31" s="917"/>
      <c r="G31" s="917">
        <f t="shared" si="0"/>
        <v>0</v>
      </c>
      <c r="H31" s="917"/>
      <c r="I31" s="917"/>
      <c r="J31" s="917"/>
      <c r="K31" s="917"/>
      <c r="L31" s="917">
        <f t="shared" si="1"/>
        <v>0</v>
      </c>
      <c r="M31" s="916">
        <f t="shared" si="2"/>
        <v>0</v>
      </c>
      <c r="N31" s="38"/>
    </row>
    <row r="32" spans="1:14" ht="20.100000000000001" customHeight="1">
      <c r="A32" s="208">
        <f>A31+1</f>
        <v>11</v>
      </c>
      <c r="B32" s="214" t="s">
        <v>119</v>
      </c>
      <c r="C32" s="796"/>
      <c r="D32" s="917"/>
      <c r="E32" s="917"/>
      <c r="F32" s="917"/>
      <c r="G32" s="917">
        <f t="shared" si="0"/>
        <v>0</v>
      </c>
      <c r="H32" s="917"/>
      <c r="I32" s="917"/>
      <c r="J32" s="917"/>
      <c r="K32" s="917"/>
      <c r="L32" s="917">
        <f t="shared" si="1"/>
        <v>0</v>
      </c>
      <c r="M32" s="916">
        <f t="shared" si="2"/>
        <v>0</v>
      </c>
      <c r="N32" s="38"/>
    </row>
    <row r="33" spans="1:14" ht="20.100000000000001" customHeight="1">
      <c r="A33" s="208">
        <f>A32+1</f>
        <v>12</v>
      </c>
      <c r="B33" s="213" t="s">
        <v>149</v>
      </c>
      <c r="C33" s="796"/>
      <c r="D33" s="917"/>
      <c r="E33" s="917"/>
      <c r="F33" s="917"/>
      <c r="G33" s="917">
        <f t="shared" si="0"/>
        <v>0</v>
      </c>
      <c r="H33" s="917"/>
      <c r="I33" s="917"/>
      <c r="J33" s="917"/>
      <c r="K33" s="917"/>
      <c r="L33" s="917">
        <f t="shared" si="1"/>
        <v>0</v>
      </c>
      <c r="M33" s="916">
        <f t="shared" si="2"/>
        <v>0</v>
      </c>
      <c r="N33" s="38"/>
    </row>
    <row r="34" spans="1:14" ht="20.100000000000001" customHeight="1">
      <c r="A34" s="208">
        <f t="shared" ref="A34:A41" si="3">A33+1</f>
        <v>13</v>
      </c>
      <c r="B34" s="403" t="s">
        <v>421</v>
      </c>
      <c r="C34" s="797"/>
      <c r="D34" s="918"/>
      <c r="E34" s="918"/>
      <c r="F34" s="918"/>
      <c r="G34" s="917">
        <f t="shared" si="0"/>
        <v>0</v>
      </c>
      <c r="H34" s="918"/>
      <c r="I34" s="918"/>
      <c r="J34" s="918"/>
      <c r="K34" s="917"/>
      <c r="L34" s="918">
        <f t="shared" si="1"/>
        <v>0</v>
      </c>
      <c r="M34" s="916">
        <f t="shared" si="2"/>
        <v>0</v>
      </c>
      <c r="N34" s="38"/>
    </row>
    <row r="35" spans="1:14" ht="20.100000000000001" customHeight="1">
      <c r="A35" s="208">
        <f t="shared" si="3"/>
        <v>14</v>
      </c>
      <c r="B35" s="214" t="s">
        <v>174</v>
      </c>
      <c r="C35" s="796"/>
      <c r="D35" s="917"/>
      <c r="E35" s="917"/>
      <c r="F35" s="917"/>
      <c r="G35" s="917">
        <f t="shared" si="0"/>
        <v>0</v>
      </c>
      <c r="H35" s="917"/>
      <c r="I35" s="917"/>
      <c r="J35" s="917"/>
      <c r="K35" s="917"/>
      <c r="L35" s="917">
        <f t="shared" si="1"/>
        <v>0</v>
      </c>
      <c r="M35" s="916">
        <f t="shared" si="2"/>
        <v>0</v>
      </c>
      <c r="N35" s="38"/>
    </row>
    <row r="36" spans="1:14" s="779" customFormat="1" ht="20.100000000000001" customHeight="1">
      <c r="A36" s="582">
        <f t="shared" si="3"/>
        <v>15</v>
      </c>
      <c r="B36" s="775" t="s">
        <v>422</v>
      </c>
      <c r="C36" s="776"/>
      <c r="D36" s="919">
        <f>SUM(D10:D35)</f>
        <v>929.13499999999999</v>
      </c>
      <c r="E36" s="919">
        <f t="shared" ref="E36:L36" si="4">SUM(E10:E35)</f>
        <v>19.32</v>
      </c>
      <c r="F36" s="919">
        <f t="shared" si="4"/>
        <v>0</v>
      </c>
      <c r="G36" s="931">
        <f t="shared" si="4"/>
        <v>948.45500000000004</v>
      </c>
      <c r="H36" s="919">
        <f t="shared" si="4"/>
        <v>161.93</v>
      </c>
      <c r="I36" s="919">
        <f t="shared" si="4"/>
        <v>59.140000000000008</v>
      </c>
      <c r="J36" s="919">
        <f t="shared" si="4"/>
        <v>0</v>
      </c>
      <c r="K36" s="919">
        <f t="shared" si="4"/>
        <v>221.07000000000002</v>
      </c>
      <c r="L36" s="919">
        <f t="shared" si="4"/>
        <v>767.20499999999993</v>
      </c>
      <c r="M36" s="919">
        <f>SUM(M10:M35)</f>
        <v>727.3850000000001</v>
      </c>
      <c r="N36" s="778"/>
    </row>
    <row r="37" spans="1:14" ht="20.100000000000001" customHeight="1">
      <c r="A37" s="208">
        <f t="shared" si="3"/>
        <v>16</v>
      </c>
      <c r="B37" s="214" t="s">
        <v>592</v>
      </c>
      <c r="C37" s="772"/>
      <c r="D37" s="917"/>
      <c r="E37" s="917"/>
      <c r="F37" s="917"/>
      <c r="G37" s="917">
        <f t="shared" si="0"/>
        <v>0</v>
      </c>
      <c r="H37" s="917"/>
      <c r="I37" s="917"/>
      <c r="J37" s="917"/>
      <c r="K37" s="917"/>
      <c r="L37" s="917"/>
      <c r="M37" s="920"/>
      <c r="N37" s="38"/>
    </row>
    <row r="38" spans="1:14" ht="20.100000000000001" customHeight="1">
      <c r="A38" s="208">
        <f t="shared" si="3"/>
        <v>17</v>
      </c>
      <c r="B38" s="403" t="s">
        <v>609</v>
      </c>
      <c r="C38" s="773"/>
      <c r="D38" s="918"/>
      <c r="E38" s="918"/>
      <c r="F38" s="918"/>
      <c r="G38" s="917">
        <f t="shared" si="0"/>
        <v>0</v>
      </c>
      <c r="H38" s="918"/>
      <c r="I38" s="918"/>
      <c r="J38" s="918"/>
      <c r="K38" s="918"/>
      <c r="L38" s="918"/>
      <c r="M38" s="921"/>
      <c r="N38" s="38"/>
    </row>
    <row r="39" spans="1:14" ht="20.100000000000001" customHeight="1">
      <c r="A39" s="208">
        <f t="shared" si="3"/>
        <v>18</v>
      </c>
      <c r="B39" s="403" t="s">
        <v>610</v>
      </c>
      <c r="C39" s="773"/>
      <c r="D39" s="918"/>
      <c r="E39" s="918"/>
      <c r="F39" s="918"/>
      <c r="G39" s="917">
        <f t="shared" si="0"/>
        <v>0</v>
      </c>
      <c r="H39" s="918"/>
      <c r="I39" s="918"/>
      <c r="J39" s="918"/>
      <c r="K39" s="918"/>
      <c r="L39" s="918"/>
      <c r="M39" s="921"/>
      <c r="N39" s="38"/>
    </row>
    <row r="40" spans="1:14" ht="20.100000000000001" customHeight="1">
      <c r="A40" s="208">
        <f t="shared" si="3"/>
        <v>19</v>
      </c>
      <c r="B40" s="403" t="s">
        <v>611</v>
      </c>
      <c r="C40" s="773"/>
      <c r="D40" s="918"/>
      <c r="E40" s="918"/>
      <c r="F40" s="918"/>
      <c r="G40" s="917">
        <f t="shared" si="0"/>
        <v>0</v>
      </c>
      <c r="H40" s="918"/>
      <c r="I40" s="918"/>
      <c r="J40" s="918"/>
      <c r="K40" s="918"/>
      <c r="L40" s="918"/>
      <c r="M40" s="921"/>
      <c r="N40" s="38"/>
    </row>
    <row r="41" spans="1:14" s="779" customFormat="1" ht="17.25" thickBot="1">
      <c r="A41" s="582">
        <f t="shared" si="3"/>
        <v>20</v>
      </c>
      <c r="B41" s="781" t="s">
        <v>612</v>
      </c>
      <c r="C41" s="782"/>
      <c r="D41" s="922">
        <v>929.14</v>
      </c>
      <c r="E41" s="922">
        <v>19.32</v>
      </c>
      <c r="F41" s="922">
        <f t="shared" ref="F41:J41" si="5">F36-SUM(F37:F40)</f>
        <v>0</v>
      </c>
      <c r="G41" s="922">
        <v>948.45500000000004</v>
      </c>
      <c r="H41" s="922">
        <v>161.93</v>
      </c>
      <c r="I41" s="922">
        <v>59.140000000000008</v>
      </c>
      <c r="J41" s="922">
        <f t="shared" si="5"/>
        <v>0</v>
      </c>
      <c r="K41" s="922">
        <v>221.07000000000002</v>
      </c>
      <c r="L41" s="922">
        <v>767.20499999999993</v>
      </c>
      <c r="M41" s="922">
        <v>727.3850000000001</v>
      </c>
      <c r="N41" s="778"/>
    </row>
    <row r="42" spans="1:14" ht="22.5" customHeight="1">
      <c r="A42" s="178"/>
      <c r="B42" s="167"/>
      <c r="C42" s="177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38"/>
    </row>
    <row r="43" spans="1:14" ht="18.75">
      <c r="A43" s="406"/>
      <c r="B43" s="377" t="s">
        <v>782</v>
      </c>
      <c r="C43" s="177"/>
      <c r="D43" s="170"/>
      <c r="E43" s="177"/>
      <c r="F43" s="177"/>
      <c r="G43" s="177"/>
      <c r="H43" s="177"/>
      <c r="I43" s="177"/>
      <c r="J43" s="177"/>
      <c r="K43" s="168"/>
      <c r="L43" s="168"/>
      <c r="M43" s="168"/>
      <c r="N43" s="38"/>
    </row>
    <row r="44" spans="1:14" ht="16.5">
      <c r="A44" s="406"/>
      <c r="B44" s="132" t="s">
        <v>1034</v>
      </c>
      <c r="C44" s="177"/>
      <c r="D44" s="170"/>
      <c r="E44" s="177"/>
      <c r="F44" s="177"/>
      <c r="G44" s="177"/>
      <c r="H44" s="177"/>
      <c r="I44" s="177"/>
      <c r="J44" s="177"/>
      <c r="K44" s="168"/>
      <c r="L44" s="168"/>
      <c r="M44" s="168"/>
      <c r="N44" s="38"/>
    </row>
    <row r="45" spans="1:14" ht="18.75">
      <c r="A45" s="406"/>
      <c r="B45" s="407" t="s">
        <v>468</v>
      </c>
      <c r="C45" s="177"/>
      <c r="D45" s="170"/>
      <c r="E45" s="177"/>
      <c r="F45" s="177"/>
      <c r="G45" s="177"/>
      <c r="H45" s="177"/>
      <c r="I45" s="177"/>
      <c r="J45" s="177"/>
      <c r="K45" s="168"/>
      <c r="L45" s="168"/>
      <c r="M45" s="168"/>
      <c r="N45" s="38"/>
    </row>
    <row r="46" spans="1:14">
      <c r="A46" s="169"/>
      <c r="B46" s="168" t="s">
        <v>220</v>
      </c>
      <c r="C46" s="167"/>
      <c r="D46" s="168"/>
      <c r="E46" s="167"/>
      <c r="F46" s="168"/>
      <c r="G46" s="168"/>
      <c r="H46" s="168"/>
      <c r="I46" s="168"/>
      <c r="J46" s="168"/>
      <c r="K46" s="168"/>
      <c r="L46" s="168"/>
      <c r="M46" s="168"/>
      <c r="N46" s="38"/>
    </row>
    <row r="47" spans="1:14">
      <c r="A47" s="169"/>
      <c r="B47" s="215" t="s">
        <v>221</v>
      </c>
      <c r="C47" s="167"/>
      <c r="D47" s="168"/>
      <c r="E47" s="167"/>
      <c r="F47" s="168"/>
      <c r="G47" s="168"/>
      <c r="H47" s="168"/>
      <c r="I47" s="168"/>
      <c r="J47" s="168"/>
      <c r="K47" s="168"/>
      <c r="L47" s="168"/>
      <c r="M47" s="168"/>
    </row>
    <row r="48" spans="1:14" ht="15.75" customHeight="1">
      <c r="A48" s="398"/>
      <c r="D48" s="37"/>
    </row>
    <row r="49" spans="1:4">
      <c r="A49" s="398"/>
      <c r="D49" s="37"/>
    </row>
    <row r="50" spans="1:4" ht="20.100000000000001" customHeight="1">
      <c r="A50" s="399"/>
      <c r="D50" s="37"/>
    </row>
    <row r="51" spans="1:4" ht="20.100000000000001" customHeight="1">
      <c r="A51" s="166"/>
      <c r="D51" s="37"/>
    </row>
    <row r="52" spans="1:4" ht="20.100000000000001" customHeight="1">
      <c r="A52" s="166"/>
      <c r="D52" s="37"/>
    </row>
    <row r="53" spans="1:4" ht="20.100000000000001" customHeight="1">
      <c r="A53" s="166"/>
      <c r="D53" s="37"/>
    </row>
    <row r="54" spans="1:4" ht="20.100000000000001" customHeight="1">
      <c r="A54" s="166"/>
      <c r="D54" s="37"/>
    </row>
    <row r="55" spans="1:4" ht="20.100000000000001" customHeight="1">
      <c r="A55" s="166"/>
      <c r="D55" s="37"/>
    </row>
    <row r="56" spans="1:4" ht="20.100000000000001" customHeight="1">
      <c r="D56" s="37"/>
    </row>
    <row r="57" spans="1:4" ht="20.100000000000001" customHeight="1">
      <c r="D57" s="37"/>
    </row>
    <row r="58" spans="1:4" ht="20.100000000000001" customHeight="1">
      <c r="D58" s="37"/>
    </row>
    <row r="59" spans="1:4" ht="20.100000000000001" customHeight="1">
      <c r="D59" s="37"/>
    </row>
    <row r="60" spans="1:4" ht="20.100000000000001" customHeight="1">
      <c r="D60" s="37"/>
    </row>
    <row r="61" spans="1:4" ht="20.100000000000001" customHeight="1">
      <c r="D61" s="37"/>
    </row>
    <row r="62" spans="1:4" ht="20.100000000000001" customHeight="1">
      <c r="A62" s="37"/>
      <c r="D62" s="37"/>
    </row>
    <row r="63" spans="1:4" ht="20.100000000000001" customHeight="1">
      <c r="A63" s="37"/>
      <c r="D63" s="37"/>
    </row>
    <row r="64" spans="1:4" ht="20.100000000000001" customHeight="1">
      <c r="A64" s="37"/>
      <c r="D64" s="37"/>
    </row>
    <row r="65" spans="1:4" ht="20.100000000000001" customHeight="1">
      <c r="A65" s="37"/>
      <c r="D65" s="37"/>
    </row>
    <row r="66" spans="1:4" ht="20.100000000000001" customHeight="1">
      <c r="A66" s="37"/>
      <c r="D66" s="37"/>
    </row>
    <row r="67" spans="1:4" ht="20.100000000000001" customHeight="1">
      <c r="A67" s="37"/>
      <c r="D67" s="37"/>
    </row>
    <row r="68" spans="1:4" ht="20.100000000000001" customHeight="1">
      <c r="A68" s="37"/>
      <c r="D68" s="37"/>
    </row>
    <row r="69" spans="1:4" ht="20.100000000000001" customHeight="1">
      <c r="A69" s="37"/>
      <c r="D69" s="37"/>
    </row>
    <row r="70" spans="1:4" ht="20.100000000000001" customHeight="1">
      <c r="A70" s="37"/>
      <c r="D70" s="37"/>
    </row>
    <row r="71" spans="1:4" ht="20.100000000000001" customHeight="1">
      <c r="A71" s="37"/>
      <c r="D71" s="37"/>
    </row>
    <row r="72" spans="1:4" ht="20.100000000000001" customHeight="1">
      <c r="A72" s="37"/>
      <c r="D72" s="37"/>
    </row>
    <row r="73" spans="1:4" ht="20.100000000000001" customHeight="1">
      <c r="A73" s="37"/>
      <c r="D73" s="37"/>
    </row>
    <row r="74" spans="1:4" ht="20.100000000000001" customHeight="1">
      <c r="A74" s="37"/>
      <c r="D74" s="37"/>
    </row>
    <row r="75" spans="1:4" ht="20.100000000000001" customHeight="1">
      <c r="A75" s="37"/>
      <c r="D75" s="37"/>
    </row>
    <row r="76" spans="1:4" ht="20.100000000000001" customHeight="1">
      <c r="A76" s="37"/>
      <c r="D76" s="37"/>
    </row>
    <row r="77" spans="1:4" ht="20.100000000000001" customHeight="1">
      <c r="A77" s="37"/>
      <c r="D77" s="37"/>
    </row>
    <row r="78" spans="1:4">
      <c r="D78" s="37"/>
    </row>
    <row r="79" spans="1:4">
      <c r="D79" s="37"/>
    </row>
    <row r="80" spans="1:4" ht="15.75" customHeight="1">
      <c r="A80" s="398"/>
      <c r="D80" s="37"/>
    </row>
    <row r="81" spans="4:4" ht="20.100000000000001" customHeight="1">
      <c r="D81" s="37"/>
    </row>
    <row r="82" spans="4:4" ht="20.100000000000001" customHeight="1">
      <c r="D82" s="37"/>
    </row>
    <row r="83" spans="4:4" ht="20.100000000000001" customHeight="1">
      <c r="D83" s="37"/>
    </row>
    <row r="84" spans="4:4" ht="20.100000000000001" customHeight="1">
      <c r="D84" s="37"/>
    </row>
    <row r="85" spans="4:4" ht="43.5" customHeight="1">
      <c r="D85" s="37"/>
    </row>
    <row r="86" spans="4:4" ht="20.100000000000001" customHeight="1">
      <c r="D86" s="37"/>
    </row>
    <row r="87" spans="4:4" ht="20.100000000000001" customHeight="1">
      <c r="D87" s="37"/>
    </row>
    <row r="88" spans="4:4" ht="20.100000000000001" customHeight="1">
      <c r="D88" s="37"/>
    </row>
    <row r="89" spans="4:4" ht="20.100000000000001" customHeight="1">
      <c r="D89" s="37"/>
    </row>
    <row r="90" spans="4:4" ht="20.100000000000001" customHeight="1">
      <c r="D90" s="37"/>
    </row>
    <row r="91" spans="4:4" ht="20.100000000000001" customHeight="1">
      <c r="D91" s="37"/>
    </row>
    <row r="92" spans="4:4" ht="20.100000000000001" customHeight="1">
      <c r="D92" s="37"/>
    </row>
    <row r="93" spans="4:4" ht="20.100000000000001" customHeight="1">
      <c r="D93" s="37"/>
    </row>
    <row r="94" spans="4:4" ht="20.100000000000001" customHeight="1">
      <c r="D94" s="37"/>
    </row>
    <row r="95" spans="4:4" ht="20.100000000000001" customHeight="1">
      <c r="D95" s="37"/>
    </row>
    <row r="96" spans="4:4" ht="20.100000000000001" customHeight="1">
      <c r="D96" s="37"/>
    </row>
    <row r="97" spans="1:4" ht="20.100000000000001" customHeight="1">
      <c r="D97" s="37"/>
    </row>
    <row r="98" spans="1:4" ht="20.100000000000001" customHeight="1">
      <c r="D98" s="37"/>
    </row>
    <row r="99" spans="1:4" ht="20.100000000000001" customHeight="1">
      <c r="D99" s="37"/>
    </row>
    <row r="100" spans="1:4" ht="20.100000000000001" customHeight="1">
      <c r="D100" s="37"/>
    </row>
    <row r="101" spans="1:4" ht="20.100000000000001" customHeight="1">
      <c r="D101" s="37"/>
    </row>
    <row r="102" spans="1:4" ht="20.100000000000001" customHeight="1">
      <c r="D102" s="37"/>
    </row>
    <row r="103" spans="1:4" ht="20.100000000000001" customHeight="1">
      <c r="D103" s="37"/>
    </row>
    <row r="104" spans="1:4" ht="20.100000000000001" customHeight="1">
      <c r="D104" s="37"/>
    </row>
    <row r="105" spans="1:4">
      <c r="D105" s="37"/>
    </row>
    <row r="106" spans="1:4" ht="15.75" customHeight="1">
      <c r="A106" s="398"/>
      <c r="D106" s="37"/>
    </row>
    <row r="107" spans="1:4">
      <c r="A107" s="398"/>
      <c r="D107" s="37"/>
    </row>
    <row r="108" spans="1:4">
      <c r="A108" s="399"/>
      <c r="D108" s="37"/>
    </row>
    <row r="109" spans="1:4">
      <c r="D109" s="37"/>
    </row>
    <row r="110" spans="1:4" ht="20.100000000000001" customHeight="1">
      <c r="A110" s="37"/>
      <c r="D110" s="37"/>
    </row>
    <row r="111" spans="1:4" ht="20.100000000000001" customHeight="1">
      <c r="A111" s="37"/>
      <c r="D111" s="37"/>
    </row>
    <row r="112" spans="1:4" ht="20.100000000000001" customHeight="1">
      <c r="A112" s="37"/>
      <c r="D112" s="37"/>
    </row>
    <row r="113" spans="1:4" ht="20.100000000000001" customHeight="1">
      <c r="A113" s="37"/>
      <c r="D113" s="37"/>
    </row>
    <row r="114" spans="1:4" ht="20.100000000000001" customHeight="1">
      <c r="A114" s="37"/>
      <c r="D114" s="37"/>
    </row>
    <row r="115" spans="1:4" ht="20.100000000000001" customHeight="1">
      <c r="A115" s="37"/>
      <c r="D115" s="37"/>
    </row>
    <row r="116" spans="1:4" ht="20.100000000000001" customHeight="1">
      <c r="A116" s="37"/>
      <c r="D116" s="37"/>
    </row>
    <row r="117" spans="1:4" ht="20.100000000000001" customHeight="1">
      <c r="A117" s="37"/>
      <c r="D117" s="37"/>
    </row>
    <row r="118" spans="1:4" ht="20.100000000000001" customHeight="1">
      <c r="A118" s="37"/>
      <c r="D118" s="37"/>
    </row>
    <row r="119" spans="1:4" ht="20.100000000000001" customHeight="1">
      <c r="A119" s="37"/>
      <c r="D119" s="37"/>
    </row>
    <row r="120" spans="1:4" ht="20.100000000000001" customHeight="1">
      <c r="A120" s="37"/>
      <c r="D120" s="37"/>
    </row>
    <row r="121" spans="1:4" ht="43.5" customHeight="1">
      <c r="A121" s="37"/>
      <c r="D121" s="37"/>
    </row>
    <row r="122" spans="1:4" ht="20.100000000000001" customHeight="1">
      <c r="A122" s="37"/>
      <c r="D122" s="37"/>
    </row>
    <row r="123" spans="1:4" ht="20.100000000000001" customHeight="1">
      <c r="A123" s="37"/>
      <c r="D123" s="37"/>
    </row>
    <row r="124" spans="1:4" ht="20.100000000000001" customHeight="1">
      <c r="A124" s="37"/>
      <c r="D124" s="37"/>
    </row>
    <row r="125" spans="1:4" ht="20.100000000000001" customHeight="1">
      <c r="A125" s="37"/>
      <c r="D125" s="37"/>
    </row>
    <row r="126" spans="1:4" ht="20.100000000000001" customHeight="1">
      <c r="D126" s="37"/>
    </row>
    <row r="127" spans="1:4" ht="20.100000000000001" customHeight="1">
      <c r="D127" s="37"/>
    </row>
    <row r="128" spans="1:4" ht="20.100000000000001" customHeight="1">
      <c r="D128" s="37"/>
    </row>
    <row r="129" spans="1:4" ht="20.100000000000001" customHeight="1">
      <c r="D129" s="37"/>
    </row>
    <row r="130" spans="1:4" ht="20.100000000000001" customHeight="1">
      <c r="D130" s="37"/>
    </row>
    <row r="131" spans="1:4" ht="20.100000000000001" customHeight="1">
      <c r="D131" s="37"/>
    </row>
    <row r="132" spans="1:4">
      <c r="D132" s="37"/>
    </row>
    <row r="133" spans="1:4" ht="15.75" customHeight="1">
      <c r="A133" s="398"/>
      <c r="D133" s="37"/>
    </row>
    <row r="134" spans="1:4">
      <c r="A134" s="398"/>
      <c r="D134" s="37"/>
    </row>
    <row r="135" spans="1:4">
      <c r="A135" s="399"/>
      <c r="D135" s="37"/>
    </row>
    <row r="136" spans="1:4">
      <c r="D136" s="37"/>
    </row>
    <row r="137" spans="1:4" ht="20.100000000000001" customHeight="1">
      <c r="D137" s="37"/>
    </row>
    <row r="138" spans="1:4" ht="20.100000000000001" customHeight="1">
      <c r="D138" s="37"/>
    </row>
    <row r="139" spans="1:4" ht="20.100000000000001" customHeight="1">
      <c r="D139" s="37"/>
    </row>
    <row r="140" spans="1:4" ht="20.100000000000001" customHeight="1">
      <c r="D140" s="37"/>
    </row>
    <row r="141" spans="1:4" ht="20.100000000000001" customHeight="1">
      <c r="D141" s="37"/>
    </row>
    <row r="142" spans="1:4" ht="20.100000000000001" customHeight="1">
      <c r="A142" s="37"/>
      <c r="D142" s="37"/>
    </row>
    <row r="143" spans="1:4" ht="20.100000000000001" customHeight="1">
      <c r="A143" s="37"/>
      <c r="D143" s="37"/>
    </row>
    <row r="144" spans="1:4" ht="20.100000000000001" customHeight="1">
      <c r="A144" s="37"/>
      <c r="D144" s="37"/>
    </row>
    <row r="145" spans="1:4" ht="20.100000000000001" customHeight="1">
      <c r="A145" s="37"/>
      <c r="D145" s="37"/>
    </row>
    <row r="146" spans="1:4" ht="20.100000000000001" customHeight="1">
      <c r="A146" s="37"/>
      <c r="D146" s="37"/>
    </row>
    <row r="147" spans="1:4" ht="20.100000000000001" customHeight="1">
      <c r="A147" s="37"/>
      <c r="D147" s="37"/>
    </row>
    <row r="148" spans="1:4" ht="20.100000000000001" customHeight="1">
      <c r="A148" s="37"/>
      <c r="D148" s="37"/>
    </row>
    <row r="149" spans="1:4" ht="20.100000000000001" customHeight="1">
      <c r="A149" s="37"/>
      <c r="D149" s="37"/>
    </row>
    <row r="150" spans="1:4" ht="20.100000000000001" customHeight="1">
      <c r="A150" s="37"/>
      <c r="D150" s="37"/>
    </row>
    <row r="151" spans="1:4" ht="20.100000000000001" customHeight="1">
      <c r="A151" s="37"/>
      <c r="D151" s="37"/>
    </row>
    <row r="152" spans="1:4" ht="20.100000000000001" customHeight="1">
      <c r="A152" s="37"/>
      <c r="D152" s="37"/>
    </row>
    <row r="153" spans="1:4" ht="20.100000000000001" customHeight="1">
      <c r="A153" s="37"/>
      <c r="D153" s="37"/>
    </row>
    <row r="154" spans="1:4" ht="20.100000000000001" customHeight="1">
      <c r="A154" s="37"/>
      <c r="D154" s="37"/>
    </row>
    <row r="155" spans="1:4" ht="20.100000000000001" customHeight="1">
      <c r="A155" s="37"/>
      <c r="D155" s="37"/>
    </row>
    <row r="156" spans="1:4" ht="20.100000000000001" customHeight="1">
      <c r="A156" s="37"/>
      <c r="D156" s="37"/>
    </row>
    <row r="157" spans="1:4" ht="42" customHeight="1">
      <c r="A157" s="37"/>
      <c r="D157" s="37"/>
    </row>
    <row r="158" spans="1:4" ht="20.100000000000001" customHeight="1">
      <c r="D158" s="37"/>
    </row>
    <row r="159" spans="1:4">
      <c r="D159" s="37"/>
    </row>
    <row r="160" spans="1:4" ht="15.75" customHeight="1">
      <c r="A160" s="398"/>
      <c r="D160" s="37"/>
    </row>
    <row r="161" spans="1:4">
      <c r="A161" s="398"/>
      <c r="D161" s="37"/>
    </row>
    <row r="162" spans="1:4">
      <c r="A162" s="399"/>
      <c r="D162" s="37"/>
    </row>
    <row r="163" spans="1:4">
      <c r="D163" s="37"/>
    </row>
    <row r="164" spans="1:4" ht="20.100000000000001" customHeight="1">
      <c r="D164" s="37"/>
    </row>
    <row r="165" spans="1:4" ht="20.100000000000001" customHeight="1">
      <c r="D165" s="37"/>
    </row>
    <row r="166" spans="1:4" ht="20.100000000000001" customHeight="1">
      <c r="D166" s="37"/>
    </row>
    <row r="167" spans="1:4" ht="20.100000000000001" customHeight="1">
      <c r="D167" s="37"/>
    </row>
    <row r="168" spans="1:4" ht="20.100000000000001" customHeight="1">
      <c r="D168" s="37"/>
    </row>
    <row r="169" spans="1:4" ht="20.100000000000001" customHeight="1">
      <c r="D169" s="37"/>
    </row>
    <row r="170" spans="1:4" ht="20.100000000000001" customHeight="1">
      <c r="D170" s="37"/>
    </row>
    <row r="171" spans="1:4" ht="20.100000000000001" customHeight="1">
      <c r="D171" s="37"/>
    </row>
    <row r="172" spans="1:4" ht="20.100000000000001" customHeight="1">
      <c r="D172" s="37"/>
    </row>
    <row r="173" spans="1:4" ht="20.100000000000001" customHeight="1">
      <c r="D173" s="37"/>
    </row>
    <row r="174" spans="1:4" ht="20.100000000000001" customHeight="1">
      <c r="D174" s="37"/>
    </row>
    <row r="175" spans="1:4" ht="20.100000000000001" customHeight="1">
      <c r="D175" s="37"/>
    </row>
    <row r="176" spans="1:4" ht="20.100000000000001" customHeight="1">
      <c r="D176" s="37"/>
    </row>
    <row r="177" spans="1:4" ht="20.100000000000001" customHeight="1">
      <c r="D177" s="37"/>
    </row>
    <row r="178" spans="1:4" ht="20.100000000000001" customHeight="1">
      <c r="D178" s="37"/>
    </row>
    <row r="179" spans="1:4" ht="20.100000000000001" customHeight="1">
      <c r="D179" s="37"/>
    </row>
    <row r="180" spans="1:4" ht="20.100000000000001" customHeight="1">
      <c r="D180" s="37"/>
    </row>
    <row r="181" spans="1:4" ht="20.100000000000001" customHeight="1">
      <c r="D181" s="37"/>
    </row>
    <row r="182" spans="1:4" ht="20.100000000000001" customHeight="1">
      <c r="D182" s="37"/>
    </row>
    <row r="183" spans="1:4" ht="20.100000000000001" customHeight="1">
      <c r="D183" s="37"/>
    </row>
    <row r="184" spans="1:4" ht="20.100000000000001" customHeight="1">
      <c r="D184" s="37"/>
    </row>
    <row r="185" spans="1:4" ht="20.100000000000001" customHeight="1">
      <c r="D185" s="37"/>
    </row>
    <row r="186" spans="1:4" ht="20.100000000000001" customHeight="1">
      <c r="D186" s="37"/>
    </row>
    <row r="187" spans="1:4" ht="20.100000000000001" customHeight="1">
      <c r="D187" s="37"/>
    </row>
    <row r="188" spans="1:4" ht="20.100000000000001" customHeight="1">
      <c r="D188" s="37"/>
    </row>
    <row r="189" spans="1:4">
      <c r="A189" s="399"/>
      <c r="D189" s="37"/>
    </row>
    <row r="190" spans="1:4">
      <c r="A190" s="37"/>
      <c r="D190" s="37"/>
    </row>
    <row r="191" spans="1:4" ht="20.100000000000001" customHeight="1">
      <c r="A191" s="37"/>
      <c r="D191" s="37"/>
    </row>
    <row r="192" spans="1:4" ht="20.100000000000001" customHeight="1">
      <c r="A192" s="37"/>
      <c r="D192" s="37"/>
    </row>
    <row r="193" spans="1:4" ht="40.5" customHeight="1">
      <c r="A193" s="37"/>
      <c r="D193" s="37"/>
    </row>
    <row r="194" spans="1:4" ht="20.100000000000001" customHeight="1">
      <c r="A194" s="37"/>
      <c r="D194" s="37"/>
    </row>
    <row r="195" spans="1:4" ht="20.100000000000001" customHeight="1">
      <c r="A195" s="37"/>
      <c r="D195" s="37"/>
    </row>
    <row r="196" spans="1:4" ht="20.100000000000001" customHeight="1">
      <c r="A196" s="37"/>
      <c r="D196" s="37"/>
    </row>
    <row r="197" spans="1:4" ht="20.100000000000001" customHeight="1">
      <c r="A197" s="37"/>
      <c r="D197" s="37"/>
    </row>
    <row r="198" spans="1:4" ht="20.100000000000001" customHeight="1">
      <c r="A198" s="37"/>
      <c r="D198" s="37"/>
    </row>
    <row r="199" spans="1:4" ht="20.100000000000001" customHeight="1">
      <c r="A199" s="37"/>
      <c r="D199" s="37"/>
    </row>
    <row r="200" spans="1:4" ht="20.100000000000001" customHeight="1">
      <c r="A200" s="37"/>
      <c r="D200" s="37"/>
    </row>
    <row r="201" spans="1:4" ht="20.100000000000001" customHeight="1">
      <c r="A201" s="37"/>
      <c r="D201" s="37"/>
    </row>
    <row r="202" spans="1:4" ht="20.100000000000001" customHeight="1">
      <c r="A202" s="37"/>
      <c r="D202" s="37"/>
    </row>
    <row r="203" spans="1:4" ht="20.100000000000001" customHeight="1">
      <c r="A203" s="37"/>
      <c r="D203" s="37"/>
    </row>
    <row r="204" spans="1:4" ht="20.100000000000001" customHeight="1">
      <c r="A204" s="37"/>
      <c r="D204" s="37"/>
    </row>
    <row r="205" spans="1:4" ht="20.100000000000001" customHeight="1">
      <c r="A205" s="37"/>
      <c r="D205" s="37"/>
    </row>
    <row r="206" spans="1:4" ht="20.100000000000001" customHeight="1">
      <c r="D206" s="37"/>
    </row>
    <row r="207" spans="1:4" ht="20.100000000000001" customHeight="1">
      <c r="D207" s="37"/>
    </row>
    <row r="208" spans="1:4" ht="20.100000000000001" customHeight="1">
      <c r="D208" s="37"/>
    </row>
    <row r="209" spans="1:4" ht="20.100000000000001" customHeight="1">
      <c r="D209" s="37"/>
    </row>
    <row r="210" spans="1:4" ht="20.100000000000001" customHeight="1">
      <c r="D210" s="37"/>
    </row>
    <row r="211" spans="1:4" ht="20.100000000000001" customHeight="1">
      <c r="D211" s="37"/>
    </row>
    <row r="212" spans="1:4" ht="20.100000000000001" customHeight="1">
      <c r="D212" s="37"/>
    </row>
    <row r="213" spans="1:4" ht="20.100000000000001" customHeight="1">
      <c r="D213" s="37"/>
    </row>
    <row r="214" spans="1:4" ht="20.100000000000001" customHeight="1">
      <c r="D214" s="37"/>
    </row>
    <row r="215" spans="1:4" ht="20.100000000000001" customHeight="1">
      <c r="D215" s="37"/>
    </row>
    <row r="216" spans="1:4" ht="20.100000000000001" customHeight="1">
      <c r="D216" s="37"/>
    </row>
    <row r="217" spans="1:4" ht="20.100000000000001" customHeight="1">
      <c r="D217" s="37"/>
    </row>
    <row r="218" spans="1:4" s="39" customFormat="1" ht="15">
      <c r="A218" s="165"/>
    </row>
    <row r="219" spans="1:4">
      <c r="D219" s="37"/>
    </row>
    <row r="220" spans="1:4">
      <c r="D220" s="37"/>
    </row>
    <row r="221" spans="1:4">
      <c r="D221" s="37"/>
    </row>
    <row r="222" spans="1:4">
      <c r="D222" s="37"/>
    </row>
    <row r="223" spans="1:4">
      <c r="D223" s="37"/>
    </row>
    <row r="224" spans="1:4">
      <c r="D224" s="37"/>
    </row>
    <row r="225" spans="1:4">
      <c r="D225" s="37"/>
    </row>
    <row r="226" spans="1:4">
      <c r="D226" s="37"/>
    </row>
    <row r="227" spans="1:4">
      <c r="D227" s="37"/>
    </row>
    <row r="228" spans="1:4" ht="15.75" customHeight="1">
      <c r="D228" s="37"/>
    </row>
    <row r="229" spans="1:4">
      <c r="D229" s="37"/>
    </row>
    <row r="230" spans="1:4" ht="16.5">
      <c r="A230" s="165"/>
      <c r="D230" s="37"/>
    </row>
    <row r="231" spans="1:4" ht="16.5">
      <c r="A231" s="165"/>
      <c r="D231" s="37"/>
    </row>
    <row r="232" spans="1:4" ht="16.5">
      <c r="A232" s="165"/>
      <c r="D232" s="37"/>
    </row>
    <row r="233" spans="1:4">
      <c r="D233" s="37"/>
    </row>
    <row r="234" spans="1:4">
      <c r="D234" s="37"/>
    </row>
    <row r="235" spans="1:4">
      <c r="D235" s="37"/>
    </row>
    <row r="236" spans="1:4">
      <c r="D236" s="37"/>
    </row>
    <row r="237" spans="1:4">
      <c r="D237" s="37"/>
    </row>
    <row r="238" spans="1:4">
      <c r="A238" s="37"/>
      <c r="D238" s="37"/>
    </row>
    <row r="239" spans="1:4">
      <c r="A239" s="37"/>
      <c r="D239" s="37"/>
    </row>
    <row r="240" spans="1:4">
      <c r="A240" s="37"/>
      <c r="D240" s="37"/>
    </row>
    <row r="241" spans="1:4">
      <c r="A241" s="37"/>
      <c r="D241" s="37"/>
    </row>
    <row r="242" spans="1:4">
      <c r="A242" s="37"/>
      <c r="D242" s="37"/>
    </row>
    <row r="243" spans="1:4">
      <c r="A243" s="37"/>
      <c r="D243" s="37"/>
    </row>
    <row r="244" spans="1:4">
      <c r="A244" s="37"/>
      <c r="D244" s="37"/>
    </row>
    <row r="245" spans="1:4">
      <c r="A245" s="37"/>
      <c r="D245" s="37"/>
    </row>
    <row r="246" spans="1:4">
      <c r="A246" s="37"/>
      <c r="D246" s="37"/>
    </row>
    <row r="247" spans="1:4">
      <c r="A247" s="37"/>
      <c r="D247" s="37"/>
    </row>
    <row r="248" spans="1:4">
      <c r="A248" s="37"/>
      <c r="D248" s="37"/>
    </row>
    <row r="249" spans="1:4">
      <c r="A249" s="37"/>
      <c r="D249" s="37"/>
    </row>
    <row r="250" spans="1:4">
      <c r="A250" s="37"/>
      <c r="D250" s="37"/>
    </row>
    <row r="251" spans="1:4">
      <c r="A251" s="37"/>
      <c r="D251" s="37"/>
    </row>
    <row r="252" spans="1:4">
      <c r="A252" s="37"/>
      <c r="D252" s="37"/>
    </row>
    <row r="253" spans="1:4">
      <c r="A253" s="37"/>
      <c r="D253" s="37"/>
    </row>
    <row r="254" spans="1:4">
      <c r="A254" s="37"/>
      <c r="D254" s="37"/>
    </row>
    <row r="255" spans="1:4">
      <c r="A255" s="37"/>
      <c r="D255" s="37"/>
    </row>
    <row r="256" spans="1:4">
      <c r="A256" s="37"/>
      <c r="D256" s="37"/>
    </row>
    <row r="257" spans="1:4">
      <c r="A257" s="37"/>
      <c r="D257" s="37"/>
    </row>
    <row r="258" spans="1:4">
      <c r="A258" s="37"/>
      <c r="D258" s="37"/>
    </row>
    <row r="259" spans="1:4">
      <c r="A259" s="37"/>
      <c r="D259" s="37"/>
    </row>
    <row r="260" spans="1:4">
      <c r="A260" s="37"/>
      <c r="D260" s="37"/>
    </row>
    <row r="261" spans="1:4">
      <c r="A261" s="37"/>
      <c r="D261" s="37"/>
    </row>
    <row r="262" spans="1:4">
      <c r="A262" s="37"/>
      <c r="D262" s="37"/>
    </row>
    <row r="263" spans="1:4">
      <c r="A263" s="37"/>
      <c r="D263" s="37"/>
    </row>
  </sheetData>
  <mergeCells count="9">
    <mergeCell ref="A2:M2"/>
    <mergeCell ref="A3:M3"/>
    <mergeCell ref="A7:A8"/>
    <mergeCell ref="B7:B8"/>
    <mergeCell ref="M7:M8"/>
    <mergeCell ref="C7:C8"/>
    <mergeCell ref="L7:L8"/>
    <mergeCell ref="D7:G7"/>
    <mergeCell ref="H7:K7"/>
  </mergeCells>
  <phoneticPr fontId="0" type="noConversion"/>
  <pageMargins left="0.27559055118110198" right="0.196850393700787" top="0.43307086614173201" bottom="0.35433070866141703" header="0.31496062992126" footer="0.27559055118110198"/>
  <pageSetup paperSize="9" scale="54" orientation="landscape" horizontalDpi="4294967292" r:id="rId1"/>
  <headerFooter alignWithMargins="0">
    <oddHeader>&amp;C&amp;A</oddHeader>
    <oddFooter>&amp;C&amp;P/&amp;P</oddFooter>
  </headerFooter>
  <ignoredErrors>
    <ignoredError sqref="D36:E36 F36 H36:L36" formulaRange="1"/>
  </ignoredErrors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N263"/>
  <sheetViews>
    <sheetView view="pageBreakPreview" topLeftCell="C17" zoomScale="60" zoomScaleNormal="71" workbookViewId="0">
      <selection activeCell="D13" sqref="D13"/>
    </sheetView>
  </sheetViews>
  <sheetFormatPr defaultRowHeight="15.75"/>
  <cols>
    <col min="1" max="1" width="9.33203125" style="164"/>
    <col min="2" max="2" width="67.33203125" style="37" customWidth="1"/>
    <col min="3" max="3" width="18.1640625" style="37" customWidth="1"/>
    <col min="4" max="4" width="16.33203125" style="69" customWidth="1"/>
    <col min="5" max="5" width="21.83203125" style="37" customWidth="1"/>
    <col min="6" max="6" width="18.33203125" style="37" customWidth="1"/>
    <col min="7" max="7" width="18.83203125" style="37" customWidth="1"/>
    <col min="8" max="8" width="15.83203125" style="37" customWidth="1"/>
    <col min="9" max="9" width="21.5" style="37" customWidth="1"/>
    <col min="10" max="10" width="19.83203125" style="37" customWidth="1"/>
    <col min="11" max="11" width="19.5" style="37" customWidth="1"/>
    <col min="12" max="12" width="22.1640625" style="37" customWidth="1"/>
    <col min="13" max="13" width="21.33203125" style="37" customWidth="1"/>
    <col min="14" max="14" width="21.6640625" style="37" customWidth="1"/>
    <col min="15" max="16384" width="9.33203125" style="37"/>
  </cols>
  <sheetData>
    <row r="1" spans="1:14" ht="20.25">
      <c r="A1" s="169"/>
      <c r="B1" s="167"/>
      <c r="C1" s="167"/>
      <c r="D1" s="170"/>
      <c r="E1" s="167"/>
      <c r="F1" s="167"/>
      <c r="G1" s="167"/>
      <c r="H1" s="167"/>
      <c r="I1" s="167"/>
      <c r="J1" s="167"/>
      <c r="K1" s="167"/>
      <c r="L1" s="400"/>
      <c r="M1" s="167"/>
    </row>
    <row r="2" spans="1:14" ht="16.5" customHeight="1">
      <c r="A2" s="1247" t="s">
        <v>438</v>
      </c>
      <c r="B2" s="1247"/>
      <c r="C2" s="1247"/>
      <c r="D2" s="1247"/>
      <c r="E2" s="1247"/>
      <c r="F2" s="1247"/>
      <c r="G2" s="1247"/>
      <c r="H2" s="1247"/>
      <c r="I2" s="1247"/>
      <c r="J2" s="1247"/>
      <c r="K2" s="1247"/>
      <c r="L2" s="1247"/>
      <c r="M2" s="1381"/>
    </row>
    <row r="3" spans="1:14" ht="15.75" customHeight="1">
      <c r="A3" s="1369" t="s">
        <v>606</v>
      </c>
      <c r="B3" s="1369"/>
      <c r="C3" s="1369"/>
      <c r="D3" s="1369"/>
      <c r="E3" s="1369"/>
      <c r="F3" s="1369"/>
      <c r="G3" s="1369"/>
      <c r="H3" s="1369"/>
      <c r="I3" s="1369"/>
      <c r="J3" s="1369"/>
      <c r="K3" s="1369"/>
      <c r="L3" s="1369"/>
      <c r="M3" s="1382"/>
    </row>
    <row r="4" spans="1:14" s="1036" customFormat="1" ht="18.75">
      <c r="A4" s="1008"/>
      <c r="B4" s="1010" t="s">
        <v>562</v>
      </c>
      <c r="C4" s="1030" t="s">
        <v>1055</v>
      </c>
      <c r="D4" s="1010"/>
      <c r="E4" s="1010"/>
      <c r="F4" s="1010"/>
      <c r="G4" s="1010"/>
      <c r="H4" s="1010"/>
      <c r="I4" s="1010"/>
      <c r="J4" s="1010"/>
      <c r="K4" s="1010"/>
      <c r="L4" s="1010"/>
      <c r="M4" s="1010"/>
    </row>
    <row r="5" spans="1:14" s="1036" customFormat="1" ht="18.75">
      <c r="A5" s="1008"/>
      <c r="B5" s="1010" t="s">
        <v>347</v>
      </c>
      <c r="C5" s="1037" t="s">
        <v>1042</v>
      </c>
      <c r="D5" s="1010"/>
      <c r="E5" s="1010"/>
      <c r="F5" s="1010"/>
      <c r="G5" s="1010"/>
      <c r="H5" s="1010"/>
      <c r="I5" s="1010"/>
      <c r="J5" s="1010"/>
      <c r="K5" s="1010"/>
      <c r="L5" s="1010"/>
      <c r="M5" s="1010"/>
    </row>
    <row r="6" spans="1:14" s="1036" customFormat="1" ht="19.5" thickBot="1">
      <c r="A6" s="1008"/>
      <c r="B6" s="232" t="s">
        <v>81</v>
      </c>
      <c r="C6" s="1022" t="s">
        <v>1072</v>
      </c>
      <c r="D6" s="1010"/>
      <c r="E6" s="1022"/>
      <c r="F6" s="1010"/>
      <c r="G6" s="1010"/>
      <c r="H6" s="1010"/>
      <c r="I6" s="1010"/>
      <c r="J6" s="1010"/>
      <c r="K6" s="1010"/>
      <c r="L6" s="1011" t="s">
        <v>22</v>
      </c>
      <c r="M6" s="1010"/>
    </row>
    <row r="7" spans="1:14" s="71" customFormat="1" ht="20.25" customHeight="1">
      <c r="A7" s="1370" t="s">
        <v>202</v>
      </c>
      <c r="B7" s="1372" t="s">
        <v>607</v>
      </c>
      <c r="C7" s="1372" t="s">
        <v>212</v>
      </c>
      <c r="D7" s="1378" t="s">
        <v>222</v>
      </c>
      <c r="E7" s="1379"/>
      <c r="F7" s="1379"/>
      <c r="G7" s="1380"/>
      <c r="H7" s="1378" t="s">
        <v>608</v>
      </c>
      <c r="I7" s="1379"/>
      <c r="J7" s="1379"/>
      <c r="K7" s="1380"/>
      <c r="L7" s="1376" t="s">
        <v>223</v>
      </c>
      <c r="M7" s="1374" t="s">
        <v>483</v>
      </c>
      <c r="N7" s="70"/>
    </row>
    <row r="8" spans="1:14" s="71" customFormat="1" ht="66.75" thickBot="1">
      <c r="A8" s="1371"/>
      <c r="B8" s="1373"/>
      <c r="C8" s="1373"/>
      <c r="D8" s="1138" t="s">
        <v>213</v>
      </c>
      <c r="E8" s="1138" t="s">
        <v>214</v>
      </c>
      <c r="F8" s="1138" t="s">
        <v>215</v>
      </c>
      <c r="G8" s="1138" t="s">
        <v>216</v>
      </c>
      <c r="H8" s="1138" t="s">
        <v>217</v>
      </c>
      <c r="I8" s="1138" t="s">
        <v>214</v>
      </c>
      <c r="J8" s="1138" t="s">
        <v>218</v>
      </c>
      <c r="K8" s="1138" t="s">
        <v>219</v>
      </c>
      <c r="L8" s="1377"/>
      <c r="M8" s="1375"/>
      <c r="N8" s="70"/>
    </row>
    <row r="9" spans="1:14" ht="20.100000000000001" customHeight="1" thickBot="1">
      <c r="A9" s="1038">
        <v>1</v>
      </c>
      <c r="B9" s="204">
        <v>2</v>
      </c>
      <c r="C9" s="204">
        <v>3</v>
      </c>
      <c r="D9" s="794">
        <v>4</v>
      </c>
      <c r="E9" s="204">
        <v>5</v>
      </c>
      <c r="F9" s="204">
        <v>6</v>
      </c>
      <c r="G9" s="794">
        <v>7</v>
      </c>
      <c r="H9" s="204">
        <v>8</v>
      </c>
      <c r="I9" s="794">
        <v>9</v>
      </c>
      <c r="J9" s="204">
        <v>10</v>
      </c>
      <c r="K9" s="794">
        <v>11</v>
      </c>
      <c r="L9" s="553">
        <v>12</v>
      </c>
      <c r="M9" s="554">
        <v>13</v>
      </c>
      <c r="N9" s="38"/>
    </row>
    <row r="10" spans="1:14" ht="20.100000000000001" customHeight="1">
      <c r="A10" s="205">
        <v>1</v>
      </c>
      <c r="B10" s="401" t="s">
        <v>139</v>
      </c>
      <c r="C10" s="798"/>
      <c r="D10" s="915">
        <v>0</v>
      </c>
      <c r="E10" s="914"/>
      <c r="F10" s="914"/>
      <c r="G10" s="915">
        <f>D10+E10-F10</f>
        <v>0</v>
      </c>
      <c r="H10" s="923">
        <v>0</v>
      </c>
      <c r="I10" s="915">
        <f>(D10*C10)+(E10*C10)</f>
        <v>0</v>
      </c>
      <c r="J10" s="924"/>
      <c r="K10" s="915">
        <f>H10+I10-J10</f>
        <v>0</v>
      </c>
      <c r="L10" s="914">
        <f>D10-H10</f>
        <v>0</v>
      </c>
      <c r="M10" s="916">
        <f>G10-K10</f>
        <v>0</v>
      </c>
      <c r="N10" s="38"/>
    </row>
    <row r="11" spans="1:14" ht="20.100000000000001" customHeight="1">
      <c r="A11" s="208">
        <v>2</v>
      </c>
      <c r="B11" s="211" t="s">
        <v>141</v>
      </c>
      <c r="C11" s="799"/>
      <c r="D11" s="917">
        <v>0</v>
      </c>
      <c r="E11" s="917">
        <v>0</v>
      </c>
      <c r="F11" s="917"/>
      <c r="G11" s="917">
        <f t="shared" ref="G11:G35" si="0">D11+E11-F11</f>
        <v>0</v>
      </c>
      <c r="H11" s="925">
        <v>0</v>
      </c>
      <c r="I11" s="915">
        <f t="shared" ref="I11:I35" si="1">(D11*C11)+(E11*C11)</f>
        <v>0</v>
      </c>
      <c r="J11" s="926"/>
      <c r="K11" s="917">
        <f t="shared" ref="K11:K35" si="2">H11+I11-J11</f>
        <v>0</v>
      </c>
      <c r="L11" s="917">
        <f t="shared" ref="L11:L35" si="3">D11-H11</f>
        <v>0</v>
      </c>
      <c r="M11" s="916">
        <f t="shared" ref="M11:M35" si="4">G11-K11</f>
        <v>0</v>
      </c>
      <c r="N11" s="38"/>
    </row>
    <row r="12" spans="1:14" ht="20.100000000000001" customHeight="1">
      <c r="A12" s="208">
        <v>3</v>
      </c>
      <c r="B12" s="214" t="s">
        <v>1082</v>
      </c>
      <c r="C12" s="799"/>
      <c r="D12" s="917">
        <v>0</v>
      </c>
      <c r="E12" s="917"/>
      <c r="F12" s="917"/>
      <c r="G12" s="917">
        <f t="shared" si="0"/>
        <v>0</v>
      </c>
      <c r="H12" s="925">
        <v>0</v>
      </c>
      <c r="I12" s="915">
        <f t="shared" si="1"/>
        <v>0</v>
      </c>
      <c r="J12" s="926"/>
      <c r="K12" s="917">
        <f t="shared" si="2"/>
        <v>0</v>
      </c>
      <c r="L12" s="917">
        <f t="shared" si="3"/>
        <v>0</v>
      </c>
      <c r="M12" s="916">
        <f t="shared" si="4"/>
        <v>0</v>
      </c>
      <c r="N12" s="38"/>
    </row>
    <row r="13" spans="1:14" ht="20.100000000000001" customHeight="1">
      <c r="A13" s="208" t="s">
        <v>158</v>
      </c>
      <c r="B13" s="214" t="s">
        <v>367</v>
      </c>
      <c r="C13" s="799">
        <v>5.28E-2</v>
      </c>
      <c r="D13" s="917">
        <v>426.03199999999998</v>
      </c>
      <c r="E13" s="917"/>
      <c r="F13" s="917"/>
      <c r="G13" s="917">
        <f t="shared" si="0"/>
        <v>426.03199999999998</v>
      </c>
      <c r="H13" s="925">
        <v>97.76</v>
      </c>
      <c r="I13" s="915">
        <f t="shared" si="1"/>
        <v>22.494489599999998</v>
      </c>
      <c r="J13" s="926"/>
      <c r="K13" s="917">
        <f>H13+I13-J13</f>
        <v>120.2544896</v>
      </c>
      <c r="L13" s="917">
        <f t="shared" si="3"/>
        <v>328.27199999999999</v>
      </c>
      <c r="M13" s="916">
        <f t="shared" si="4"/>
        <v>305.77751039999998</v>
      </c>
      <c r="N13" s="38"/>
    </row>
    <row r="14" spans="1:14" ht="20.100000000000001" customHeight="1">
      <c r="A14" s="208" t="s">
        <v>159</v>
      </c>
      <c r="B14" s="214" t="s">
        <v>142</v>
      </c>
      <c r="C14" s="799"/>
      <c r="D14" s="917">
        <v>0</v>
      </c>
      <c r="E14" s="917"/>
      <c r="F14" s="917"/>
      <c r="G14" s="917">
        <f t="shared" si="0"/>
        <v>0</v>
      </c>
      <c r="H14" s="925">
        <v>0</v>
      </c>
      <c r="I14" s="915">
        <f t="shared" si="1"/>
        <v>0</v>
      </c>
      <c r="J14" s="926"/>
      <c r="K14" s="917">
        <f t="shared" si="2"/>
        <v>0</v>
      </c>
      <c r="L14" s="917">
        <f t="shared" si="3"/>
        <v>0</v>
      </c>
      <c r="M14" s="916">
        <f t="shared" si="4"/>
        <v>0</v>
      </c>
      <c r="N14" s="38"/>
    </row>
    <row r="15" spans="1:14" ht="20.100000000000001" customHeight="1">
      <c r="A15" s="208" t="s">
        <v>165</v>
      </c>
      <c r="B15" s="214" t="s">
        <v>143</v>
      </c>
      <c r="C15" s="799">
        <v>5.28E-2</v>
      </c>
      <c r="D15" s="917">
        <v>3.5</v>
      </c>
      <c r="E15" s="917"/>
      <c r="F15" s="917"/>
      <c r="G15" s="917">
        <f t="shared" si="0"/>
        <v>3.5</v>
      </c>
      <c r="H15" s="925">
        <v>0.24</v>
      </c>
      <c r="I15" s="915">
        <f t="shared" si="1"/>
        <v>0.18479999999999999</v>
      </c>
      <c r="J15" s="926"/>
      <c r="K15" s="917">
        <f t="shared" si="2"/>
        <v>0.42479999999999996</v>
      </c>
      <c r="L15" s="917">
        <f t="shared" si="3"/>
        <v>3.26</v>
      </c>
      <c r="M15" s="916">
        <f t="shared" si="4"/>
        <v>3.0752000000000002</v>
      </c>
      <c r="N15" s="38"/>
    </row>
    <row r="16" spans="1:14" ht="20.100000000000001" customHeight="1">
      <c r="A16" s="208" t="s">
        <v>163</v>
      </c>
      <c r="B16" s="214" t="s">
        <v>484</v>
      </c>
      <c r="C16" s="799">
        <v>5.28E-2</v>
      </c>
      <c r="D16" s="917">
        <v>1.35</v>
      </c>
      <c r="E16" s="917">
        <v>12</v>
      </c>
      <c r="F16" s="917"/>
      <c r="G16" s="917">
        <f t="shared" si="0"/>
        <v>13.35</v>
      </c>
      <c r="H16" s="925">
        <v>0.26</v>
      </c>
      <c r="I16" s="915">
        <f>(D16*C16)+(E16*C16*97/365)</f>
        <v>0.2396613698630137</v>
      </c>
      <c r="J16" s="926"/>
      <c r="K16" s="917">
        <f t="shared" si="2"/>
        <v>0.49966136986301368</v>
      </c>
      <c r="L16" s="917">
        <f t="shared" si="3"/>
        <v>1.0900000000000001</v>
      </c>
      <c r="M16" s="916">
        <f t="shared" si="4"/>
        <v>12.850338630136985</v>
      </c>
      <c r="N16" s="38"/>
    </row>
    <row r="17" spans="1:14" ht="20.100000000000001" customHeight="1">
      <c r="A17" s="208" t="s">
        <v>164</v>
      </c>
      <c r="B17" s="214" t="s">
        <v>144</v>
      </c>
      <c r="C17" s="799"/>
      <c r="D17" s="917">
        <v>0</v>
      </c>
      <c r="E17" s="917"/>
      <c r="F17" s="917"/>
      <c r="G17" s="917">
        <f t="shared" si="0"/>
        <v>0</v>
      </c>
      <c r="H17" s="925">
        <v>0</v>
      </c>
      <c r="I17" s="915">
        <f t="shared" si="1"/>
        <v>0</v>
      </c>
      <c r="J17" s="926"/>
      <c r="K17" s="917">
        <f t="shared" si="2"/>
        <v>0</v>
      </c>
      <c r="L17" s="917">
        <f t="shared" si="3"/>
        <v>0</v>
      </c>
      <c r="M17" s="916">
        <f t="shared" si="4"/>
        <v>0</v>
      </c>
      <c r="N17" s="38"/>
    </row>
    <row r="18" spans="1:14" ht="20.100000000000001" customHeight="1">
      <c r="A18" s="208" t="s">
        <v>166</v>
      </c>
      <c r="B18" s="214" t="s">
        <v>140</v>
      </c>
      <c r="C18" s="799"/>
      <c r="D18" s="917">
        <v>0</v>
      </c>
      <c r="E18" s="917"/>
      <c r="F18" s="917"/>
      <c r="G18" s="917">
        <f t="shared" si="0"/>
        <v>0</v>
      </c>
      <c r="H18" s="925">
        <v>0</v>
      </c>
      <c r="I18" s="915">
        <f t="shared" si="1"/>
        <v>0</v>
      </c>
      <c r="J18" s="926"/>
      <c r="K18" s="917">
        <f t="shared" si="2"/>
        <v>0</v>
      </c>
      <c r="L18" s="917">
        <f t="shared" si="3"/>
        <v>0</v>
      </c>
      <c r="M18" s="916">
        <f t="shared" si="4"/>
        <v>0</v>
      </c>
      <c r="N18" s="38"/>
    </row>
    <row r="19" spans="1:14" ht="20.100000000000001" customHeight="1">
      <c r="A19" s="208">
        <v>4</v>
      </c>
      <c r="B19" s="214" t="s">
        <v>368</v>
      </c>
      <c r="C19" s="799"/>
      <c r="D19" s="917">
        <v>0</v>
      </c>
      <c r="E19" s="917"/>
      <c r="F19" s="917"/>
      <c r="G19" s="917">
        <f t="shared" si="0"/>
        <v>0</v>
      </c>
      <c r="H19" s="925">
        <v>0</v>
      </c>
      <c r="I19" s="915">
        <f t="shared" si="1"/>
        <v>0</v>
      </c>
      <c r="J19" s="926"/>
      <c r="K19" s="917">
        <f t="shared" si="2"/>
        <v>0</v>
      </c>
      <c r="L19" s="917">
        <f t="shared" si="3"/>
        <v>0</v>
      </c>
      <c r="M19" s="916">
        <f t="shared" si="4"/>
        <v>0</v>
      </c>
      <c r="N19" s="38"/>
    </row>
    <row r="20" spans="1:14" ht="20.100000000000001" customHeight="1">
      <c r="A20" s="208" t="s">
        <v>158</v>
      </c>
      <c r="B20" s="214" t="s">
        <v>367</v>
      </c>
      <c r="C20" s="799"/>
      <c r="D20" s="917">
        <v>0</v>
      </c>
      <c r="E20" s="917"/>
      <c r="F20" s="917"/>
      <c r="G20" s="917">
        <f t="shared" si="0"/>
        <v>0</v>
      </c>
      <c r="H20" s="925">
        <v>0</v>
      </c>
      <c r="I20" s="915">
        <f t="shared" si="1"/>
        <v>0</v>
      </c>
      <c r="J20" s="926"/>
      <c r="K20" s="917">
        <f t="shared" si="2"/>
        <v>0</v>
      </c>
      <c r="L20" s="917">
        <f t="shared" si="3"/>
        <v>0</v>
      </c>
      <c r="M20" s="916">
        <f t="shared" si="4"/>
        <v>0</v>
      </c>
      <c r="N20" s="38"/>
    </row>
    <row r="21" spans="1:14" ht="20.100000000000001" customHeight="1">
      <c r="A21" s="208" t="s">
        <v>159</v>
      </c>
      <c r="B21" s="214" t="s">
        <v>142</v>
      </c>
      <c r="C21" s="799"/>
      <c r="D21" s="927">
        <v>0</v>
      </c>
      <c r="E21" s="917"/>
      <c r="F21" s="917"/>
      <c r="G21" s="917">
        <f t="shared" si="0"/>
        <v>0</v>
      </c>
      <c r="H21" s="925">
        <v>0</v>
      </c>
      <c r="I21" s="915">
        <f t="shared" si="1"/>
        <v>0</v>
      </c>
      <c r="J21" s="926"/>
      <c r="K21" s="917">
        <f t="shared" si="2"/>
        <v>0</v>
      </c>
      <c r="L21" s="917">
        <f t="shared" si="3"/>
        <v>0</v>
      </c>
      <c r="M21" s="916">
        <f t="shared" si="4"/>
        <v>0</v>
      </c>
      <c r="N21" s="38"/>
    </row>
    <row r="22" spans="1:14" ht="20.100000000000001" customHeight="1">
      <c r="A22" s="208" t="s">
        <v>165</v>
      </c>
      <c r="B22" s="214" t="s">
        <v>143</v>
      </c>
      <c r="C22" s="799">
        <v>5.28E-2</v>
      </c>
      <c r="D22" s="917">
        <v>0</v>
      </c>
      <c r="E22" s="917">
        <v>15.55</v>
      </c>
      <c r="F22" s="917"/>
      <c r="G22" s="917">
        <f t="shared" si="0"/>
        <v>15.55</v>
      </c>
      <c r="H22" s="925">
        <v>0</v>
      </c>
      <c r="I22" s="915">
        <f>(D22*C22)+(E22*C22*151/365)</f>
        <v>0.33966312328767123</v>
      </c>
      <c r="J22" s="926"/>
      <c r="K22" s="917">
        <f t="shared" si="2"/>
        <v>0.33966312328767123</v>
      </c>
      <c r="L22" s="917">
        <f t="shared" si="3"/>
        <v>0</v>
      </c>
      <c r="M22" s="916">
        <f t="shared" si="4"/>
        <v>15.210336876712329</v>
      </c>
      <c r="N22" s="38"/>
    </row>
    <row r="23" spans="1:14" ht="20.100000000000001" customHeight="1">
      <c r="A23" s="208" t="s">
        <v>163</v>
      </c>
      <c r="B23" s="214" t="s">
        <v>484</v>
      </c>
      <c r="C23" s="799">
        <v>5.28E-2</v>
      </c>
      <c r="D23" s="917">
        <v>415.42</v>
      </c>
      <c r="E23" s="917"/>
      <c r="F23" s="917"/>
      <c r="G23" s="917">
        <f t="shared" si="0"/>
        <v>415.42</v>
      </c>
      <c r="H23" s="925">
        <v>95.29</v>
      </c>
      <c r="I23" s="915">
        <f t="shared" si="1"/>
        <v>21.934176000000001</v>
      </c>
      <c r="J23" s="926"/>
      <c r="K23" s="917">
        <f t="shared" si="2"/>
        <v>117.224176</v>
      </c>
      <c r="L23" s="917">
        <f t="shared" si="3"/>
        <v>320.13</v>
      </c>
      <c r="M23" s="916">
        <f t="shared" si="4"/>
        <v>298.19582400000002</v>
      </c>
      <c r="N23" s="38"/>
    </row>
    <row r="24" spans="1:14" ht="20.100000000000001" customHeight="1">
      <c r="A24" s="208" t="s">
        <v>164</v>
      </c>
      <c r="B24" s="214" t="s">
        <v>144</v>
      </c>
      <c r="C24" s="799"/>
      <c r="D24" s="917">
        <v>0</v>
      </c>
      <c r="E24" s="917"/>
      <c r="F24" s="917"/>
      <c r="G24" s="917">
        <f t="shared" si="0"/>
        <v>0</v>
      </c>
      <c r="H24" s="925">
        <v>0</v>
      </c>
      <c r="I24" s="915">
        <f t="shared" si="1"/>
        <v>0</v>
      </c>
      <c r="J24" s="926"/>
      <c r="K24" s="917">
        <f t="shared" si="2"/>
        <v>0</v>
      </c>
      <c r="L24" s="917">
        <f t="shared" si="3"/>
        <v>0</v>
      </c>
      <c r="M24" s="916">
        <f t="shared" si="4"/>
        <v>0</v>
      </c>
      <c r="N24" s="38"/>
    </row>
    <row r="25" spans="1:14" ht="20.100000000000001" customHeight="1">
      <c r="A25" s="208" t="s">
        <v>166</v>
      </c>
      <c r="B25" s="214" t="s">
        <v>140</v>
      </c>
      <c r="C25" s="799"/>
      <c r="D25" s="917">
        <v>0</v>
      </c>
      <c r="E25" s="917"/>
      <c r="F25" s="917"/>
      <c r="G25" s="917">
        <f t="shared" si="0"/>
        <v>0</v>
      </c>
      <c r="H25" s="925">
        <v>0</v>
      </c>
      <c r="I25" s="915">
        <f t="shared" si="1"/>
        <v>0</v>
      </c>
      <c r="J25" s="926"/>
      <c r="K25" s="917">
        <f t="shared" si="2"/>
        <v>0</v>
      </c>
      <c r="L25" s="917">
        <f t="shared" si="3"/>
        <v>0</v>
      </c>
      <c r="M25" s="916">
        <f t="shared" si="4"/>
        <v>0</v>
      </c>
      <c r="N25" s="38"/>
    </row>
    <row r="26" spans="1:14" ht="20.100000000000001" customHeight="1">
      <c r="A26" s="402">
        <v>5</v>
      </c>
      <c r="B26" s="214" t="s">
        <v>145</v>
      </c>
      <c r="C26" s="799">
        <v>6.3299999999999995E-2</v>
      </c>
      <c r="D26" s="917">
        <v>10.84</v>
      </c>
      <c r="E26" s="917">
        <v>54.41</v>
      </c>
      <c r="F26" s="917"/>
      <c r="G26" s="917">
        <f t="shared" si="0"/>
        <v>65.25</v>
      </c>
      <c r="H26" s="925">
        <v>0.27</v>
      </c>
      <c r="I26" s="915">
        <f>(D26*C26)+2.84</f>
        <v>3.5261719999999999</v>
      </c>
      <c r="J26" s="926"/>
      <c r="K26" s="917">
        <f t="shared" si="2"/>
        <v>3.7961719999999999</v>
      </c>
      <c r="L26" s="917">
        <f t="shared" si="3"/>
        <v>10.57</v>
      </c>
      <c r="M26" s="916">
        <f t="shared" si="4"/>
        <v>61.453828000000001</v>
      </c>
      <c r="N26" s="38"/>
    </row>
    <row r="27" spans="1:14" ht="20.100000000000001" customHeight="1">
      <c r="A27" s="208">
        <v>6</v>
      </c>
      <c r="B27" s="214" t="s">
        <v>146</v>
      </c>
      <c r="C27" s="799">
        <v>5.28E-2</v>
      </c>
      <c r="D27" s="917">
        <v>89.76</v>
      </c>
      <c r="E27" s="917">
        <v>66.760000000000005</v>
      </c>
      <c r="F27" s="917"/>
      <c r="G27" s="917">
        <f t="shared" si="0"/>
        <v>156.52000000000001</v>
      </c>
      <c r="H27" s="925">
        <v>26.75</v>
      </c>
      <c r="I27" s="915">
        <f>(D27*C27)+3.56</f>
        <v>8.2993280000000009</v>
      </c>
      <c r="J27" s="926"/>
      <c r="K27" s="917">
        <f t="shared" si="2"/>
        <v>35.049328000000003</v>
      </c>
      <c r="L27" s="917">
        <f t="shared" si="3"/>
        <v>63.010000000000005</v>
      </c>
      <c r="M27" s="916">
        <f t="shared" si="4"/>
        <v>121.47067200000001</v>
      </c>
      <c r="N27" s="38"/>
    </row>
    <row r="28" spans="1:14" ht="20.100000000000001" customHeight="1">
      <c r="A28" s="208">
        <v>7</v>
      </c>
      <c r="B28" s="211" t="s">
        <v>175</v>
      </c>
      <c r="C28" s="799"/>
      <c r="D28" s="917">
        <v>0</v>
      </c>
      <c r="E28" s="917"/>
      <c r="F28" s="917"/>
      <c r="G28" s="917">
        <f t="shared" si="0"/>
        <v>0</v>
      </c>
      <c r="H28" s="925">
        <v>0</v>
      </c>
      <c r="I28" s="915">
        <f t="shared" si="1"/>
        <v>0</v>
      </c>
      <c r="J28" s="926"/>
      <c r="K28" s="917">
        <f t="shared" si="2"/>
        <v>0</v>
      </c>
      <c r="L28" s="917">
        <f t="shared" si="3"/>
        <v>0</v>
      </c>
      <c r="M28" s="916">
        <f t="shared" si="4"/>
        <v>0</v>
      </c>
      <c r="N28" s="38"/>
    </row>
    <row r="29" spans="1:14" ht="20.100000000000001" customHeight="1">
      <c r="A29" s="208">
        <v>8</v>
      </c>
      <c r="B29" s="211" t="s">
        <v>147</v>
      </c>
      <c r="C29" s="799">
        <v>6.3299999999999995E-2</v>
      </c>
      <c r="D29" s="917">
        <v>0.17299999999999999</v>
      </c>
      <c r="E29" s="917">
        <v>0.72</v>
      </c>
      <c r="F29" s="917"/>
      <c r="G29" s="917">
        <f t="shared" si="0"/>
        <v>0.89300000000000002</v>
      </c>
      <c r="H29" s="925">
        <v>6.0000000000000005E-2</v>
      </c>
      <c r="I29" s="915">
        <f>(D29*C29)+(E29*C29*97/365)</f>
        <v>2.3062878082191776E-2</v>
      </c>
      <c r="J29" s="926"/>
      <c r="K29" s="917">
        <f t="shared" si="2"/>
        <v>8.3062878082191788E-2</v>
      </c>
      <c r="L29" s="917">
        <f t="shared" si="3"/>
        <v>0.11299999999999999</v>
      </c>
      <c r="M29" s="916">
        <f t="shared" si="4"/>
        <v>0.8099371219178082</v>
      </c>
      <c r="N29" s="38"/>
    </row>
    <row r="30" spans="1:14" ht="20.100000000000001" customHeight="1">
      <c r="A30" s="208">
        <f>A29+1</f>
        <v>9</v>
      </c>
      <c r="B30" s="211" t="s">
        <v>173</v>
      </c>
      <c r="C30" s="799">
        <v>6.3299999999999995E-2</v>
      </c>
      <c r="D30" s="917">
        <v>1.38</v>
      </c>
      <c r="E30" s="917"/>
      <c r="F30" s="917"/>
      <c r="G30" s="917">
        <f t="shared" si="0"/>
        <v>1.38</v>
      </c>
      <c r="H30" s="925">
        <v>0.43999999999999995</v>
      </c>
      <c r="I30" s="915">
        <f t="shared" si="1"/>
        <v>8.7353999999999987E-2</v>
      </c>
      <c r="J30" s="926"/>
      <c r="K30" s="917">
        <f t="shared" si="2"/>
        <v>0.52735399999999988</v>
      </c>
      <c r="L30" s="917">
        <f t="shared" si="3"/>
        <v>0.94</v>
      </c>
      <c r="M30" s="916">
        <f t="shared" si="4"/>
        <v>0.85264600000000002</v>
      </c>
      <c r="N30" s="38"/>
    </row>
    <row r="31" spans="1:14" ht="20.100000000000001" customHeight="1">
      <c r="A31" s="208">
        <f>A30+1</f>
        <v>10</v>
      </c>
      <c r="B31" s="213" t="s">
        <v>148</v>
      </c>
      <c r="C31" s="799"/>
      <c r="D31" s="917">
        <v>0</v>
      </c>
      <c r="E31" s="917"/>
      <c r="F31" s="917"/>
      <c r="G31" s="917">
        <f t="shared" si="0"/>
        <v>0</v>
      </c>
      <c r="H31" s="925">
        <v>0</v>
      </c>
      <c r="I31" s="915">
        <f t="shared" si="1"/>
        <v>0</v>
      </c>
      <c r="J31" s="926"/>
      <c r="K31" s="917">
        <f t="shared" si="2"/>
        <v>0</v>
      </c>
      <c r="L31" s="917">
        <f t="shared" si="3"/>
        <v>0</v>
      </c>
      <c r="M31" s="916">
        <f t="shared" si="4"/>
        <v>0</v>
      </c>
      <c r="N31" s="38"/>
    </row>
    <row r="32" spans="1:14" ht="20.100000000000001" customHeight="1">
      <c r="A32" s="208">
        <f>A31+1</f>
        <v>11</v>
      </c>
      <c r="B32" s="214" t="s">
        <v>119</v>
      </c>
      <c r="C32" s="799"/>
      <c r="D32" s="917">
        <v>0</v>
      </c>
      <c r="E32" s="917"/>
      <c r="F32" s="917"/>
      <c r="G32" s="917">
        <f t="shared" si="0"/>
        <v>0</v>
      </c>
      <c r="H32" s="925">
        <v>0</v>
      </c>
      <c r="I32" s="915">
        <f t="shared" si="1"/>
        <v>0</v>
      </c>
      <c r="J32" s="926"/>
      <c r="K32" s="917">
        <f t="shared" si="2"/>
        <v>0</v>
      </c>
      <c r="L32" s="917">
        <f t="shared" si="3"/>
        <v>0</v>
      </c>
      <c r="M32" s="916">
        <f t="shared" si="4"/>
        <v>0</v>
      </c>
      <c r="N32" s="38"/>
    </row>
    <row r="33" spans="1:14" ht="20.100000000000001" customHeight="1">
      <c r="A33" s="208">
        <f>A32+1</f>
        <v>12</v>
      </c>
      <c r="B33" s="213" t="s">
        <v>149</v>
      </c>
      <c r="C33" s="799"/>
      <c r="D33" s="917">
        <v>0</v>
      </c>
      <c r="E33" s="917"/>
      <c r="F33" s="917"/>
      <c r="G33" s="917">
        <f t="shared" si="0"/>
        <v>0</v>
      </c>
      <c r="H33" s="925">
        <v>0</v>
      </c>
      <c r="I33" s="915">
        <f t="shared" si="1"/>
        <v>0</v>
      </c>
      <c r="J33" s="926"/>
      <c r="K33" s="917">
        <f t="shared" si="2"/>
        <v>0</v>
      </c>
      <c r="L33" s="917">
        <f t="shared" si="3"/>
        <v>0</v>
      </c>
      <c r="M33" s="916">
        <f t="shared" si="4"/>
        <v>0</v>
      </c>
      <c r="N33" s="38"/>
    </row>
    <row r="34" spans="1:14" ht="20.100000000000001" customHeight="1">
      <c r="A34" s="208">
        <f t="shared" ref="A34:A41" si="5">A33+1</f>
        <v>13</v>
      </c>
      <c r="B34" s="403" t="s">
        <v>421</v>
      </c>
      <c r="C34" s="800"/>
      <c r="D34" s="917">
        <v>0</v>
      </c>
      <c r="E34" s="918"/>
      <c r="F34" s="918"/>
      <c r="G34" s="917">
        <f t="shared" si="0"/>
        <v>0</v>
      </c>
      <c r="H34" s="928">
        <v>0</v>
      </c>
      <c r="I34" s="915">
        <f t="shared" si="1"/>
        <v>0</v>
      </c>
      <c r="J34" s="929"/>
      <c r="K34" s="917">
        <f t="shared" si="2"/>
        <v>0</v>
      </c>
      <c r="L34" s="918">
        <f t="shared" si="3"/>
        <v>0</v>
      </c>
      <c r="M34" s="916">
        <f t="shared" si="4"/>
        <v>0</v>
      </c>
      <c r="N34" s="38"/>
    </row>
    <row r="35" spans="1:14" ht="20.100000000000001" customHeight="1">
      <c r="A35" s="208">
        <f t="shared" si="5"/>
        <v>14</v>
      </c>
      <c r="B35" s="214" t="s">
        <v>174</v>
      </c>
      <c r="C35" s="799"/>
      <c r="D35" s="917">
        <v>0</v>
      </c>
      <c r="E35" s="917"/>
      <c r="F35" s="917"/>
      <c r="G35" s="917">
        <f t="shared" si="0"/>
        <v>0</v>
      </c>
      <c r="H35" s="925">
        <v>0</v>
      </c>
      <c r="I35" s="915">
        <f t="shared" si="1"/>
        <v>0</v>
      </c>
      <c r="J35" s="926"/>
      <c r="K35" s="917">
        <f t="shared" si="2"/>
        <v>0</v>
      </c>
      <c r="L35" s="917">
        <f t="shared" si="3"/>
        <v>0</v>
      </c>
      <c r="M35" s="916">
        <f t="shared" si="4"/>
        <v>0</v>
      </c>
      <c r="N35" s="38"/>
    </row>
    <row r="36" spans="1:14" s="779" customFormat="1" ht="20.100000000000001" customHeight="1">
      <c r="A36" s="582">
        <f t="shared" si="5"/>
        <v>15</v>
      </c>
      <c r="B36" s="775" t="s">
        <v>422</v>
      </c>
      <c r="C36" s="777"/>
      <c r="D36" s="919">
        <f>SUM(D10:D35)</f>
        <v>948.45500000000004</v>
      </c>
      <c r="E36" s="919">
        <f>SUM(E10:E35)</f>
        <v>149.44</v>
      </c>
      <c r="F36" s="919">
        <f t="shared" ref="F36:M36" si="6">SUM(F10:F35)</f>
        <v>0</v>
      </c>
      <c r="G36" s="919">
        <f t="shared" si="6"/>
        <v>1097.8950000000002</v>
      </c>
      <c r="H36" s="919">
        <f t="shared" si="6"/>
        <v>221.07000000000002</v>
      </c>
      <c r="I36" s="930">
        <f t="shared" si="6"/>
        <v>57.12870697123288</v>
      </c>
      <c r="J36" s="919">
        <f t="shared" si="6"/>
        <v>0</v>
      </c>
      <c r="K36" s="919">
        <f t="shared" si="6"/>
        <v>278.19870697123292</v>
      </c>
      <c r="L36" s="919">
        <f t="shared" si="6"/>
        <v>727.3850000000001</v>
      </c>
      <c r="M36" s="1039">
        <f t="shared" si="6"/>
        <v>819.69629302876729</v>
      </c>
      <c r="N36" s="778"/>
    </row>
    <row r="37" spans="1:14" ht="20.100000000000001" customHeight="1">
      <c r="A37" s="208">
        <f t="shared" si="5"/>
        <v>16</v>
      </c>
      <c r="B37" s="214" t="s">
        <v>592</v>
      </c>
      <c r="C37" s="176"/>
      <c r="D37" s="917"/>
      <c r="E37" s="917"/>
      <c r="F37" s="917"/>
      <c r="G37" s="917"/>
      <c r="H37" s="917"/>
      <c r="I37" s="917"/>
      <c r="J37" s="917"/>
      <c r="K37" s="917"/>
      <c r="L37" s="917"/>
      <c r="M37" s="920"/>
      <c r="N37" s="38"/>
    </row>
    <row r="38" spans="1:14" ht="20.100000000000001" customHeight="1">
      <c r="A38" s="208">
        <f t="shared" si="5"/>
        <v>17</v>
      </c>
      <c r="B38" s="403" t="s">
        <v>609</v>
      </c>
      <c r="C38" s="404"/>
      <c r="D38" s="918"/>
      <c r="E38" s="918"/>
      <c r="F38" s="918"/>
      <c r="G38" s="918"/>
      <c r="H38" s="918"/>
      <c r="I38" s="918"/>
      <c r="J38" s="918"/>
      <c r="K38" s="918"/>
      <c r="L38" s="918"/>
      <c r="M38" s="921"/>
      <c r="N38" s="38"/>
    </row>
    <row r="39" spans="1:14" ht="20.100000000000001" customHeight="1">
      <c r="A39" s="208">
        <f t="shared" si="5"/>
        <v>18</v>
      </c>
      <c r="B39" s="403" t="s">
        <v>610</v>
      </c>
      <c r="C39" s="404"/>
      <c r="D39" s="918"/>
      <c r="E39" s="918"/>
      <c r="F39" s="918"/>
      <c r="G39" s="918"/>
      <c r="H39" s="918"/>
      <c r="I39" s="918"/>
      <c r="J39" s="918"/>
      <c r="K39" s="918"/>
      <c r="L39" s="918"/>
      <c r="M39" s="921"/>
      <c r="N39" s="38"/>
    </row>
    <row r="40" spans="1:14" ht="20.100000000000001" customHeight="1">
      <c r="A40" s="208">
        <f t="shared" si="5"/>
        <v>19</v>
      </c>
      <c r="B40" s="403" t="s">
        <v>611</v>
      </c>
      <c r="C40" s="404"/>
      <c r="D40" s="918"/>
      <c r="E40" s="918"/>
      <c r="F40" s="918"/>
      <c r="G40" s="918"/>
      <c r="H40" s="918"/>
      <c r="I40" s="918"/>
      <c r="J40" s="918"/>
      <c r="K40" s="918"/>
      <c r="L40" s="918"/>
      <c r="M40" s="921"/>
      <c r="N40" s="38"/>
    </row>
    <row r="41" spans="1:14" s="779" customFormat="1" ht="17.25" thickBot="1">
      <c r="A41" s="780">
        <f t="shared" si="5"/>
        <v>20</v>
      </c>
      <c r="B41" s="781" t="s">
        <v>612</v>
      </c>
      <c r="C41" s="782"/>
      <c r="D41" s="922">
        <f>D36-SUM(D37:D40)</f>
        <v>948.45500000000004</v>
      </c>
      <c r="E41" s="922">
        <f t="shared" ref="E41:M41" si="7">E36-SUM(E37:E40)</f>
        <v>149.44</v>
      </c>
      <c r="F41" s="922">
        <f t="shared" si="7"/>
        <v>0</v>
      </c>
      <c r="G41" s="922">
        <f t="shared" si="7"/>
        <v>1097.8950000000002</v>
      </c>
      <c r="H41" s="922">
        <f t="shared" si="7"/>
        <v>221.07000000000002</v>
      </c>
      <c r="I41" s="922">
        <f t="shared" si="7"/>
        <v>57.12870697123288</v>
      </c>
      <c r="J41" s="922">
        <f t="shared" si="7"/>
        <v>0</v>
      </c>
      <c r="K41" s="922">
        <f t="shared" si="7"/>
        <v>278.19870697123292</v>
      </c>
      <c r="L41" s="922">
        <f t="shared" si="7"/>
        <v>727.3850000000001</v>
      </c>
      <c r="M41" s="1040">
        <f t="shared" si="7"/>
        <v>819.69629302876729</v>
      </c>
      <c r="N41" s="778"/>
    </row>
    <row r="42" spans="1:14" ht="22.5" customHeight="1">
      <c r="A42" s="178"/>
      <c r="B42" s="167"/>
      <c r="C42" s="177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38"/>
    </row>
    <row r="43" spans="1:14" ht="18.75">
      <c r="A43" s="406"/>
      <c r="B43" s="377" t="s">
        <v>782</v>
      </c>
      <c r="C43" s="177"/>
      <c r="D43" s="170"/>
      <c r="E43" s="177"/>
      <c r="F43" s="177"/>
      <c r="G43" s="177"/>
      <c r="H43" s="177"/>
      <c r="I43" s="177"/>
      <c r="J43" s="177"/>
      <c r="K43" s="168"/>
      <c r="L43" s="168"/>
      <c r="M43" s="168"/>
      <c r="N43" s="38"/>
    </row>
    <row r="44" spans="1:14" ht="16.5">
      <c r="A44" s="406"/>
      <c r="B44" s="132" t="s">
        <v>1034</v>
      </c>
      <c r="C44" s="177"/>
      <c r="D44" s="170"/>
      <c r="E44" s="177"/>
      <c r="F44" s="177"/>
      <c r="G44" s="177"/>
      <c r="H44" s="177"/>
      <c r="I44" s="177"/>
      <c r="J44" s="177"/>
      <c r="K44" s="168"/>
      <c r="L44" s="932"/>
      <c r="M44" s="168"/>
      <c r="N44" s="38"/>
    </row>
    <row r="45" spans="1:14" ht="18.75">
      <c r="A45" s="406"/>
      <c r="B45" s="407" t="s">
        <v>468</v>
      </c>
      <c r="C45" s="177"/>
      <c r="D45" s="170"/>
      <c r="E45" s="177"/>
      <c r="F45" s="177"/>
      <c r="G45" s="177"/>
      <c r="H45" s="177"/>
      <c r="I45" s="177"/>
      <c r="J45" s="177"/>
      <c r="K45" s="168"/>
      <c r="L45" s="168"/>
      <c r="M45" s="168"/>
      <c r="N45" s="38"/>
    </row>
    <row r="46" spans="1:14">
      <c r="A46" s="169"/>
      <c r="B46" s="168" t="s">
        <v>220</v>
      </c>
      <c r="C46" s="167"/>
      <c r="D46" s="168"/>
      <c r="E46" s="167"/>
      <c r="F46" s="168"/>
      <c r="G46" s="168"/>
      <c r="H46" s="168"/>
      <c r="I46" s="168"/>
      <c r="J46" s="168"/>
      <c r="K46" s="168"/>
      <c r="L46" s="168"/>
      <c r="M46" s="168"/>
      <c r="N46" s="38"/>
    </row>
    <row r="47" spans="1:14">
      <c r="A47" s="169"/>
      <c r="B47" s="215" t="s">
        <v>221</v>
      </c>
      <c r="C47" s="167"/>
      <c r="D47" s="168"/>
      <c r="E47" s="167"/>
      <c r="F47" s="168"/>
      <c r="G47" s="168"/>
      <c r="H47" s="168"/>
      <c r="I47" s="168"/>
      <c r="J47" s="168"/>
      <c r="K47" s="168"/>
      <c r="L47" s="168"/>
      <c r="M47" s="168"/>
    </row>
    <row r="48" spans="1:14" ht="15.75" customHeight="1">
      <c r="A48" s="398"/>
      <c r="D48" s="37"/>
    </row>
    <row r="49" spans="1:4">
      <c r="A49" s="398"/>
      <c r="D49" s="37"/>
    </row>
    <row r="50" spans="1:4" ht="20.100000000000001" customHeight="1">
      <c r="A50" s="399"/>
      <c r="D50" s="37"/>
    </row>
    <row r="51" spans="1:4" ht="20.100000000000001" customHeight="1">
      <c r="A51" s="166"/>
      <c r="D51" s="37"/>
    </row>
    <row r="52" spans="1:4" ht="20.100000000000001" customHeight="1">
      <c r="A52" s="166"/>
      <c r="D52" s="37"/>
    </row>
    <row r="53" spans="1:4" ht="20.100000000000001" customHeight="1">
      <c r="A53" s="166"/>
      <c r="D53" s="37"/>
    </row>
    <row r="54" spans="1:4" ht="20.100000000000001" customHeight="1">
      <c r="A54" s="166"/>
      <c r="D54" s="37"/>
    </row>
    <row r="55" spans="1:4" ht="20.100000000000001" customHeight="1">
      <c r="A55" s="166"/>
      <c r="D55" s="37"/>
    </row>
    <row r="56" spans="1:4" ht="20.100000000000001" customHeight="1">
      <c r="D56" s="37"/>
    </row>
    <row r="57" spans="1:4" ht="20.100000000000001" customHeight="1">
      <c r="D57" s="37"/>
    </row>
    <row r="58" spans="1:4" ht="20.100000000000001" customHeight="1">
      <c r="D58" s="37"/>
    </row>
    <row r="59" spans="1:4" ht="20.100000000000001" customHeight="1">
      <c r="D59" s="37"/>
    </row>
    <row r="60" spans="1:4" ht="20.100000000000001" customHeight="1">
      <c r="D60" s="37"/>
    </row>
    <row r="61" spans="1:4" ht="20.100000000000001" customHeight="1">
      <c r="D61" s="37"/>
    </row>
    <row r="62" spans="1:4">
      <c r="A62" s="37"/>
      <c r="D62" s="37"/>
    </row>
    <row r="63" spans="1:4">
      <c r="A63" s="37"/>
      <c r="D63" s="37"/>
    </row>
    <row r="64" spans="1:4">
      <c r="A64" s="37"/>
      <c r="D64" s="37"/>
    </row>
    <row r="65" spans="1:4">
      <c r="A65" s="37"/>
      <c r="D65" s="37"/>
    </row>
    <row r="66" spans="1:4">
      <c r="A66" s="37"/>
      <c r="D66" s="37"/>
    </row>
    <row r="67" spans="1:4">
      <c r="A67" s="37"/>
      <c r="D67" s="37"/>
    </row>
    <row r="68" spans="1:4">
      <c r="A68" s="37"/>
      <c r="D68" s="37"/>
    </row>
    <row r="69" spans="1:4">
      <c r="A69" s="37"/>
      <c r="D69" s="37"/>
    </row>
    <row r="70" spans="1:4">
      <c r="A70" s="37"/>
      <c r="D70" s="37"/>
    </row>
    <row r="71" spans="1:4">
      <c r="A71" s="37"/>
      <c r="D71" s="37"/>
    </row>
    <row r="72" spans="1:4">
      <c r="A72" s="37"/>
      <c r="D72" s="37"/>
    </row>
    <row r="73" spans="1:4">
      <c r="A73" s="37"/>
      <c r="D73" s="37"/>
    </row>
    <row r="74" spans="1:4">
      <c r="A74" s="37"/>
      <c r="D74" s="37"/>
    </row>
    <row r="75" spans="1:4">
      <c r="A75" s="37"/>
      <c r="D75" s="37"/>
    </row>
    <row r="76" spans="1:4">
      <c r="A76" s="37"/>
      <c r="D76" s="37"/>
    </row>
    <row r="77" spans="1:4">
      <c r="A77" s="37"/>
      <c r="D77" s="37"/>
    </row>
    <row r="78" spans="1:4">
      <c r="D78" s="37"/>
    </row>
    <row r="79" spans="1:4">
      <c r="D79" s="37"/>
    </row>
    <row r="80" spans="1:4">
      <c r="A80" s="398"/>
      <c r="D80" s="37"/>
    </row>
    <row r="81" spans="4:4">
      <c r="D81" s="37"/>
    </row>
    <row r="82" spans="4:4">
      <c r="D82" s="37"/>
    </row>
    <row r="83" spans="4:4">
      <c r="D83" s="37"/>
    </row>
    <row r="84" spans="4:4">
      <c r="D84" s="37"/>
    </row>
    <row r="85" spans="4:4">
      <c r="D85" s="37"/>
    </row>
    <row r="86" spans="4:4">
      <c r="D86" s="37"/>
    </row>
    <row r="87" spans="4:4">
      <c r="D87" s="37"/>
    </row>
    <row r="88" spans="4:4">
      <c r="D88" s="37"/>
    </row>
    <row r="89" spans="4:4">
      <c r="D89" s="37"/>
    </row>
    <row r="90" spans="4:4">
      <c r="D90" s="37"/>
    </row>
    <row r="91" spans="4:4">
      <c r="D91" s="37"/>
    </row>
    <row r="92" spans="4:4">
      <c r="D92" s="37"/>
    </row>
    <row r="93" spans="4:4">
      <c r="D93" s="37"/>
    </row>
    <row r="94" spans="4:4">
      <c r="D94" s="37"/>
    </row>
    <row r="95" spans="4:4">
      <c r="D95" s="37"/>
    </row>
    <row r="96" spans="4:4">
      <c r="D96" s="37"/>
    </row>
    <row r="97" spans="1:4">
      <c r="D97" s="37"/>
    </row>
    <row r="98" spans="1:4">
      <c r="D98" s="37"/>
    </row>
    <row r="99" spans="1:4">
      <c r="D99" s="37"/>
    </row>
    <row r="100" spans="1:4">
      <c r="D100" s="37"/>
    </row>
    <row r="101" spans="1:4">
      <c r="D101" s="37"/>
    </row>
    <row r="102" spans="1:4">
      <c r="D102" s="37"/>
    </row>
    <row r="103" spans="1:4">
      <c r="D103" s="37"/>
    </row>
    <row r="104" spans="1:4">
      <c r="D104" s="37"/>
    </row>
    <row r="105" spans="1:4">
      <c r="D105" s="37"/>
    </row>
    <row r="106" spans="1:4">
      <c r="A106" s="398"/>
      <c r="D106" s="37"/>
    </row>
    <row r="107" spans="1:4">
      <c r="A107" s="398"/>
      <c r="D107" s="37"/>
    </row>
    <row r="108" spans="1:4">
      <c r="A108" s="399"/>
      <c r="D108" s="37"/>
    </row>
    <row r="109" spans="1:4">
      <c r="D109" s="37"/>
    </row>
    <row r="110" spans="1:4">
      <c r="A110" s="37"/>
      <c r="D110" s="37"/>
    </row>
    <row r="111" spans="1:4">
      <c r="A111" s="37"/>
      <c r="D111" s="37"/>
    </row>
    <row r="112" spans="1:4">
      <c r="A112" s="37"/>
      <c r="D112" s="37"/>
    </row>
    <row r="113" spans="1:4">
      <c r="A113" s="37"/>
      <c r="D113" s="37"/>
    </row>
    <row r="114" spans="1:4">
      <c r="A114" s="37"/>
      <c r="D114" s="37"/>
    </row>
    <row r="115" spans="1:4">
      <c r="A115" s="37"/>
      <c r="D115" s="37"/>
    </row>
    <row r="116" spans="1:4">
      <c r="A116" s="37"/>
      <c r="D116" s="37"/>
    </row>
    <row r="117" spans="1:4">
      <c r="A117" s="37"/>
      <c r="D117" s="37"/>
    </row>
    <row r="118" spans="1:4">
      <c r="A118" s="37"/>
      <c r="D118" s="37"/>
    </row>
    <row r="119" spans="1:4">
      <c r="A119" s="37"/>
      <c r="D119" s="37"/>
    </row>
    <row r="120" spans="1:4">
      <c r="A120" s="37"/>
      <c r="D120" s="37"/>
    </row>
    <row r="121" spans="1:4">
      <c r="A121" s="37"/>
      <c r="D121" s="37"/>
    </row>
    <row r="122" spans="1:4">
      <c r="A122" s="37"/>
      <c r="D122" s="37"/>
    </row>
    <row r="123" spans="1:4">
      <c r="A123" s="37"/>
      <c r="D123" s="37"/>
    </row>
    <row r="124" spans="1:4">
      <c r="A124" s="37"/>
      <c r="D124" s="37"/>
    </row>
    <row r="125" spans="1:4">
      <c r="A125" s="37"/>
      <c r="D125" s="37"/>
    </row>
    <row r="126" spans="1:4">
      <c r="D126" s="37"/>
    </row>
    <row r="127" spans="1:4">
      <c r="D127" s="37"/>
    </row>
    <row r="128" spans="1:4">
      <c r="D128" s="37"/>
    </row>
    <row r="129" spans="1:4">
      <c r="D129" s="37"/>
    </row>
    <row r="130" spans="1:4">
      <c r="D130" s="37"/>
    </row>
    <row r="131" spans="1:4">
      <c r="D131" s="37"/>
    </row>
    <row r="132" spans="1:4">
      <c r="D132" s="37"/>
    </row>
    <row r="133" spans="1:4">
      <c r="A133" s="398"/>
      <c r="D133" s="37"/>
    </row>
    <row r="134" spans="1:4">
      <c r="A134" s="398"/>
      <c r="D134" s="37"/>
    </row>
    <row r="135" spans="1:4">
      <c r="A135" s="399"/>
      <c r="D135" s="37"/>
    </row>
    <row r="136" spans="1:4">
      <c r="D136" s="37"/>
    </row>
    <row r="137" spans="1:4">
      <c r="D137" s="37"/>
    </row>
    <row r="138" spans="1:4">
      <c r="D138" s="37"/>
    </row>
    <row r="139" spans="1:4">
      <c r="D139" s="37"/>
    </row>
    <row r="140" spans="1:4">
      <c r="D140" s="37"/>
    </row>
    <row r="141" spans="1:4">
      <c r="D141" s="37"/>
    </row>
    <row r="142" spans="1:4">
      <c r="A142" s="37"/>
      <c r="D142" s="37"/>
    </row>
    <row r="143" spans="1:4">
      <c r="A143" s="37"/>
      <c r="D143" s="37"/>
    </row>
    <row r="144" spans="1:4">
      <c r="A144" s="37"/>
      <c r="D144" s="37"/>
    </row>
    <row r="145" spans="1:4">
      <c r="A145" s="37"/>
      <c r="D145" s="37"/>
    </row>
    <row r="146" spans="1:4">
      <c r="A146" s="37"/>
      <c r="D146" s="37"/>
    </row>
    <row r="147" spans="1:4">
      <c r="A147" s="37"/>
      <c r="D147" s="37"/>
    </row>
    <row r="148" spans="1:4">
      <c r="A148" s="37"/>
      <c r="D148" s="37"/>
    </row>
    <row r="149" spans="1:4">
      <c r="A149" s="37"/>
      <c r="D149" s="37"/>
    </row>
    <row r="150" spans="1:4">
      <c r="A150" s="37"/>
      <c r="D150" s="37"/>
    </row>
    <row r="151" spans="1:4">
      <c r="A151" s="37"/>
      <c r="D151" s="37"/>
    </row>
    <row r="152" spans="1:4">
      <c r="A152" s="37"/>
      <c r="D152" s="37"/>
    </row>
    <row r="153" spans="1:4">
      <c r="A153" s="37"/>
      <c r="D153" s="37"/>
    </row>
    <row r="154" spans="1:4">
      <c r="A154" s="37"/>
      <c r="D154" s="37"/>
    </row>
    <row r="155" spans="1:4">
      <c r="A155" s="37"/>
      <c r="D155" s="37"/>
    </row>
    <row r="156" spans="1:4">
      <c r="A156" s="37"/>
      <c r="D156" s="37"/>
    </row>
    <row r="157" spans="1:4">
      <c r="A157" s="37"/>
      <c r="D157" s="37"/>
    </row>
    <row r="158" spans="1:4">
      <c r="D158" s="37"/>
    </row>
    <row r="159" spans="1:4">
      <c r="D159" s="37"/>
    </row>
    <row r="160" spans="1:4">
      <c r="A160" s="398"/>
      <c r="D160" s="37"/>
    </row>
    <row r="161" spans="1:4">
      <c r="A161" s="398"/>
      <c r="D161" s="37"/>
    </row>
    <row r="162" spans="1:4">
      <c r="A162" s="399"/>
      <c r="D162" s="37"/>
    </row>
    <row r="163" spans="1:4">
      <c r="D163" s="37"/>
    </row>
    <row r="164" spans="1:4">
      <c r="D164" s="37"/>
    </row>
    <row r="165" spans="1:4">
      <c r="D165" s="37"/>
    </row>
    <row r="166" spans="1:4">
      <c r="D166" s="37"/>
    </row>
    <row r="167" spans="1:4">
      <c r="D167" s="37"/>
    </row>
    <row r="168" spans="1:4">
      <c r="D168" s="37"/>
    </row>
    <row r="169" spans="1:4">
      <c r="D169" s="37"/>
    </row>
    <row r="170" spans="1:4">
      <c r="D170" s="37"/>
    </row>
    <row r="171" spans="1:4">
      <c r="D171" s="37"/>
    </row>
    <row r="172" spans="1:4">
      <c r="D172" s="37"/>
    </row>
    <row r="173" spans="1:4">
      <c r="D173" s="37"/>
    </row>
    <row r="174" spans="1:4">
      <c r="D174" s="37"/>
    </row>
    <row r="175" spans="1:4">
      <c r="D175" s="37"/>
    </row>
    <row r="176" spans="1:4">
      <c r="D176" s="37"/>
    </row>
    <row r="177" spans="1:4">
      <c r="D177" s="37"/>
    </row>
    <row r="178" spans="1:4">
      <c r="D178" s="37"/>
    </row>
    <row r="179" spans="1:4">
      <c r="D179" s="37"/>
    </row>
    <row r="180" spans="1:4">
      <c r="D180" s="37"/>
    </row>
    <row r="181" spans="1:4">
      <c r="D181" s="37"/>
    </row>
    <row r="182" spans="1:4">
      <c r="D182" s="37"/>
    </row>
    <row r="183" spans="1:4">
      <c r="D183" s="37"/>
    </row>
    <row r="184" spans="1:4">
      <c r="D184" s="37"/>
    </row>
    <row r="185" spans="1:4">
      <c r="D185" s="37"/>
    </row>
    <row r="186" spans="1:4">
      <c r="D186" s="37"/>
    </row>
    <row r="187" spans="1:4">
      <c r="D187" s="37"/>
    </row>
    <row r="188" spans="1:4">
      <c r="D188" s="37"/>
    </row>
    <row r="189" spans="1:4">
      <c r="A189" s="399"/>
      <c r="D189" s="37"/>
    </row>
    <row r="190" spans="1:4">
      <c r="A190" s="37"/>
      <c r="D190" s="37"/>
    </row>
    <row r="191" spans="1:4">
      <c r="A191" s="37"/>
      <c r="D191" s="37"/>
    </row>
    <row r="192" spans="1:4">
      <c r="A192" s="37"/>
      <c r="D192" s="37"/>
    </row>
    <row r="193" spans="1:4">
      <c r="A193" s="37"/>
      <c r="D193" s="37"/>
    </row>
    <row r="194" spans="1:4">
      <c r="A194" s="37"/>
      <c r="D194" s="37"/>
    </row>
    <row r="195" spans="1:4">
      <c r="A195" s="37"/>
      <c r="D195" s="37"/>
    </row>
    <row r="196" spans="1:4">
      <c r="A196" s="37"/>
      <c r="D196" s="37"/>
    </row>
    <row r="197" spans="1:4">
      <c r="A197" s="37"/>
      <c r="D197" s="37"/>
    </row>
    <row r="198" spans="1:4">
      <c r="A198" s="37"/>
      <c r="D198" s="37"/>
    </row>
    <row r="199" spans="1:4">
      <c r="A199" s="37"/>
      <c r="D199" s="37"/>
    </row>
    <row r="200" spans="1:4">
      <c r="A200" s="37"/>
      <c r="D200" s="37"/>
    </row>
    <row r="201" spans="1:4">
      <c r="A201" s="37"/>
      <c r="D201" s="37"/>
    </row>
    <row r="202" spans="1:4">
      <c r="A202" s="37"/>
      <c r="D202" s="37"/>
    </row>
    <row r="203" spans="1:4">
      <c r="A203" s="37"/>
      <c r="D203" s="37"/>
    </row>
    <row r="204" spans="1:4">
      <c r="A204" s="37"/>
      <c r="D204" s="37"/>
    </row>
    <row r="205" spans="1:4">
      <c r="A205" s="37"/>
      <c r="D205" s="37"/>
    </row>
    <row r="206" spans="1:4">
      <c r="D206" s="37"/>
    </row>
    <row r="207" spans="1:4">
      <c r="D207" s="37"/>
    </row>
    <row r="208" spans="1:4">
      <c r="D208" s="37"/>
    </row>
    <row r="209" spans="1:4">
      <c r="D209" s="37"/>
    </row>
    <row r="210" spans="1:4">
      <c r="D210" s="37"/>
    </row>
    <row r="211" spans="1:4">
      <c r="D211" s="37"/>
    </row>
    <row r="212" spans="1:4">
      <c r="D212" s="37"/>
    </row>
    <row r="213" spans="1:4">
      <c r="D213" s="37"/>
    </row>
    <row r="214" spans="1:4">
      <c r="D214" s="37"/>
    </row>
    <row r="215" spans="1:4">
      <c r="D215" s="37"/>
    </row>
    <row r="216" spans="1:4">
      <c r="D216" s="37"/>
    </row>
    <row r="217" spans="1:4">
      <c r="D217" s="37"/>
    </row>
    <row r="218" spans="1:4" s="39" customFormat="1" ht="15">
      <c r="A218" s="165"/>
    </row>
    <row r="219" spans="1:4">
      <c r="D219" s="37"/>
    </row>
    <row r="220" spans="1:4">
      <c r="D220" s="37"/>
    </row>
    <row r="221" spans="1:4">
      <c r="D221" s="37"/>
    </row>
    <row r="222" spans="1:4">
      <c r="D222" s="37"/>
    </row>
    <row r="223" spans="1:4">
      <c r="D223" s="37"/>
    </row>
    <row r="224" spans="1:4">
      <c r="D224" s="37"/>
    </row>
    <row r="225" spans="1:4">
      <c r="D225" s="37"/>
    </row>
    <row r="226" spans="1:4">
      <c r="D226" s="37"/>
    </row>
    <row r="227" spans="1:4">
      <c r="D227" s="37"/>
    </row>
    <row r="228" spans="1:4">
      <c r="D228" s="37"/>
    </row>
    <row r="229" spans="1:4">
      <c r="D229" s="37"/>
    </row>
    <row r="230" spans="1:4" ht="16.5">
      <c r="A230" s="165"/>
      <c r="D230" s="37"/>
    </row>
    <row r="231" spans="1:4" ht="16.5">
      <c r="A231" s="165"/>
      <c r="D231" s="37"/>
    </row>
    <row r="232" spans="1:4" ht="16.5">
      <c r="A232" s="165"/>
      <c r="D232" s="37"/>
    </row>
    <row r="233" spans="1:4">
      <c r="D233" s="37"/>
    </row>
    <row r="234" spans="1:4">
      <c r="D234" s="37"/>
    </row>
    <row r="235" spans="1:4">
      <c r="D235" s="37"/>
    </row>
    <row r="236" spans="1:4">
      <c r="D236" s="37"/>
    </row>
    <row r="237" spans="1:4">
      <c r="D237" s="37"/>
    </row>
    <row r="238" spans="1:4">
      <c r="A238" s="37"/>
      <c r="D238" s="37"/>
    </row>
    <row r="239" spans="1:4">
      <c r="A239" s="37"/>
      <c r="D239" s="37"/>
    </row>
    <row r="240" spans="1:4">
      <c r="A240" s="37"/>
      <c r="D240" s="37"/>
    </row>
    <row r="241" spans="1:4">
      <c r="A241" s="37"/>
      <c r="D241" s="37"/>
    </row>
    <row r="242" spans="1:4">
      <c r="A242" s="37"/>
      <c r="D242" s="37"/>
    </row>
    <row r="243" spans="1:4">
      <c r="A243" s="37"/>
      <c r="D243" s="37"/>
    </row>
    <row r="244" spans="1:4">
      <c r="A244" s="37"/>
      <c r="D244" s="37"/>
    </row>
    <row r="245" spans="1:4">
      <c r="A245" s="37"/>
      <c r="D245" s="37"/>
    </row>
    <row r="246" spans="1:4">
      <c r="A246" s="37"/>
      <c r="D246" s="37"/>
    </row>
    <row r="247" spans="1:4">
      <c r="A247" s="37"/>
      <c r="D247" s="37"/>
    </row>
    <row r="248" spans="1:4">
      <c r="A248" s="37"/>
      <c r="D248" s="37"/>
    </row>
    <row r="249" spans="1:4">
      <c r="A249" s="37"/>
      <c r="D249" s="37"/>
    </row>
    <row r="250" spans="1:4">
      <c r="A250" s="37"/>
      <c r="D250" s="37"/>
    </row>
    <row r="251" spans="1:4">
      <c r="A251" s="37"/>
      <c r="D251" s="37"/>
    </row>
    <row r="252" spans="1:4">
      <c r="A252" s="37"/>
      <c r="D252" s="37"/>
    </row>
    <row r="253" spans="1:4">
      <c r="A253" s="37"/>
      <c r="D253" s="37"/>
    </row>
    <row r="254" spans="1:4">
      <c r="A254" s="37"/>
      <c r="D254" s="37"/>
    </row>
    <row r="255" spans="1:4">
      <c r="A255" s="37"/>
      <c r="D255" s="37"/>
    </row>
    <row r="256" spans="1:4">
      <c r="A256" s="37"/>
      <c r="D256" s="37"/>
    </row>
    <row r="257" spans="1:4">
      <c r="A257" s="37"/>
      <c r="D257" s="37"/>
    </row>
    <row r="258" spans="1:4">
      <c r="A258" s="37"/>
      <c r="D258" s="37"/>
    </row>
    <row r="259" spans="1:4">
      <c r="A259" s="37"/>
      <c r="D259" s="37"/>
    </row>
    <row r="260" spans="1:4">
      <c r="A260" s="37"/>
      <c r="D260" s="37"/>
    </row>
    <row r="261" spans="1:4">
      <c r="A261" s="37"/>
      <c r="D261" s="37"/>
    </row>
    <row r="262" spans="1:4">
      <c r="A262" s="37"/>
      <c r="D262" s="37"/>
    </row>
    <row r="263" spans="1:4">
      <c r="A263" s="37"/>
      <c r="D263" s="37"/>
    </row>
  </sheetData>
  <mergeCells count="9">
    <mergeCell ref="A2:M2"/>
    <mergeCell ref="A3:M3"/>
    <mergeCell ref="L7:L8"/>
    <mergeCell ref="M7:M8"/>
    <mergeCell ref="A7:A8"/>
    <mergeCell ref="B7:B8"/>
    <mergeCell ref="C7:C8"/>
    <mergeCell ref="D7:G7"/>
    <mergeCell ref="H7:K7"/>
  </mergeCells>
  <phoneticPr fontId="86" type="noConversion"/>
  <pageMargins left="0.7" right="0.7" top="0.75" bottom="0.75" header="0.3" footer="0.3"/>
  <pageSetup paperSize="9" scale="50" orientation="landscape" r:id="rId1"/>
  <colBreaks count="1" manualBreakCount="1">
    <brk id="13" max="1048575" man="1"/>
  </colBreaks>
  <ignoredErrors>
    <ignoredError sqref="F36 I36:M36" formulaRange="1"/>
    <ignoredError sqref="I16 I22 I29 I27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N263"/>
  <sheetViews>
    <sheetView view="pageBreakPreview" topLeftCell="C15" zoomScale="70" zoomScaleNormal="71" zoomScaleSheetLayoutView="70" workbookViewId="0">
      <selection activeCell="M36" sqref="M36"/>
    </sheetView>
  </sheetViews>
  <sheetFormatPr defaultRowHeight="15.75"/>
  <cols>
    <col min="1" max="1" width="9.33203125" style="164"/>
    <col min="2" max="2" width="67.33203125" style="37" customWidth="1"/>
    <col min="3" max="3" width="18.1640625" style="37" customWidth="1"/>
    <col min="4" max="4" width="21.83203125" style="69" bestFit="1" customWidth="1"/>
    <col min="5" max="5" width="21.83203125" style="37" customWidth="1"/>
    <col min="6" max="6" width="18.33203125" style="37" customWidth="1"/>
    <col min="7" max="7" width="18.83203125" style="37" customWidth="1"/>
    <col min="8" max="8" width="15.83203125" style="37" customWidth="1"/>
    <col min="9" max="9" width="21.5" style="37" customWidth="1"/>
    <col min="10" max="10" width="19.83203125" style="37" customWidth="1"/>
    <col min="11" max="11" width="19.5" style="37" customWidth="1"/>
    <col min="12" max="12" width="22.1640625" style="37" customWidth="1"/>
    <col min="13" max="13" width="21.33203125" style="37" customWidth="1"/>
    <col min="14" max="14" width="21.6640625" style="37" customWidth="1"/>
    <col min="15" max="16384" width="9.33203125" style="37"/>
  </cols>
  <sheetData>
    <row r="1" spans="1:14" ht="20.25">
      <c r="A1" s="169"/>
      <c r="B1" s="167"/>
      <c r="C1" s="167"/>
      <c r="D1" s="170"/>
      <c r="E1" s="167"/>
      <c r="F1" s="167"/>
      <c r="G1" s="167"/>
      <c r="H1" s="167"/>
      <c r="I1" s="167"/>
      <c r="J1" s="167"/>
      <c r="K1" s="167"/>
      <c r="L1" s="400"/>
      <c r="M1" s="167"/>
    </row>
    <row r="2" spans="1:14" ht="16.5" customHeight="1">
      <c r="A2" s="1247" t="s">
        <v>438</v>
      </c>
      <c r="B2" s="1247"/>
      <c r="C2" s="1247"/>
      <c r="D2" s="1247"/>
      <c r="E2" s="1247"/>
      <c r="F2" s="1247"/>
      <c r="G2" s="1247"/>
      <c r="H2" s="1247"/>
      <c r="I2" s="1247"/>
      <c r="J2" s="1247"/>
      <c r="K2" s="1247"/>
      <c r="L2" s="1247"/>
      <c r="M2" s="1381"/>
    </row>
    <row r="3" spans="1:14" ht="15.75" customHeight="1">
      <c r="A3" s="1369" t="s">
        <v>606</v>
      </c>
      <c r="B3" s="1369"/>
      <c r="C3" s="1369"/>
      <c r="D3" s="1369"/>
      <c r="E3" s="1369"/>
      <c r="F3" s="1369"/>
      <c r="G3" s="1369"/>
      <c r="H3" s="1369"/>
      <c r="I3" s="1369"/>
      <c r="J3" s="1369"/>
      <c r="K3" s="1369"/>
      <c r="L3" s="1369"/>
      <c r="M3" s="1382"/>
    </row>
    <row r="4" spans="1:14" s="1036" customFormat="1" ht="18.75">
      <c r="A4" s="1008"/>
      <c r="B4" s="1010" t="s">
        <v>562</v>
      </c>
      <c r="C4" s="1030" t="s">
        <v>1055</v>
      </c>
      <c r="D4" s="1010"/>
      <c r="E4" s="1010"/>
      <c r="F4" s="1010"/>
      <c r="G4" s="1010"/>
      <c r="H4" s="1010"/>
      <c r="I4" s="1010"/>
      <c r="J4" s="1010"/>
      <c r="K4" s="1010"/>
      <c r="L4" s="1010"/>
      <c r="M4" s="1010"/>
    </row>
    <row r="5" spans="1:14" s="1036" customFormat="1" ht="18.75">
      <c r="A5" s="1008"/>
      <c r="B5" s="1010" t="s">
        <v>347</v>
      </c>
      <c r="C5" s="1037" t="s">
        <v>1042</v>
      </c>
      <c r="D5" s="1010"/>
      <c r="E5" s="1010"/>
      <c r="F5" s="1010"/>
      <c r="G5" s="1010"/>
      <c r="H5" s="1010"/>
      <c r="I5" s="1010"/>
      <c r="J5" s="1010"/>
      <c r="K5" s="1010"/>
      <c r="L5" s="1010"/>
      <c r="M5" s="1010"/>
    </row>
    <row r="6" spans="1:14" s="1036" customFormat="1" ht="19.5" thickBot="1">
      <c r="A6" s="1008"/>
      <c r="B6" s="232" t="s">
        <v>86</v>
      </c>
      <c r="C6" s="1022" t="s">
        <v>17</v>
      </c>
      <c r="D6" s="1010"/>
      <c r="E6" s="1022"/>
      <c r="F6" s="1010"/>
      <c r="G6" s="1010"/>
      <c r="H6" s="1010"/>
      <c r="I6" s="1010"/>
      <c r="J6" s="1010"/>
      <c r="K6" s="1010"/>
      <c r="L6" s="1011" t="s">
        <v>22</v>
      </c>
      <c r="M6" s="1010"/>
    </row>
    <row r="7" spans="1:14" s="71" customFormat="1" ht="20.25" customHeight="1">
      <c r="A7" s="1370" t="s">
        <v>202</v>
      </c>
      <c r="B7" s="1372" t="s">
        <v>607</v>
      </c>
      <c r="C7" s="1372" t="s">
        <v>212</v>
      </c>
      <c r="D7" s="1378" t="s">
        <v>222</v>
      </c>
      <c r="E7" s="1379"/>
      <c r="F7" s="1379"/>
      <c r="G7" s="1380"/>
      <c r="H7" s="1378" t="s">
        <v>608</v>
      </c>
      <c r="I7" s="1379"/>
      <c r="J7" s="1379"/>
      <c r="K7" s="1380"/>
      <c r="L7" s="1376" t="s">
        <v>223</v>
      </c>
      <c r="M7" s="1374" t="s">
        <v>483</v>
      </c>
      <c r="N7" s="70"/>
    </row>
    <row r="8" spans="1:14" s="71" customFormat="1" ht="66.75" thickBot="1">
      <c r="A8" s="1371"/>
      <c r="B8" s="1373"/>
      <c r="C8" s="1373"/>
      <c r="D8" s="1138" t="s">
        <v>213</v>
      </c>
      <c r="E8" s="1138" t="s">
        <v>214</v>
      </c>
      <c r="F8" s="1138" t="s">
        <v>215</v>
      </c>
      <c r="G8" s="1138" t="s">
        <v>216</v>
      </c>
      <c r="H8" s="1138" t="s">
        <v>217</v>
      </c>
      <c r="I8" s="1138" t="s">
        <v>214</v>
      </c>
      <c r="J8" s="1138" t="s">
        <v>218</v>
      </c>
      <c r="K8" s="1138" t="s">
        <v>219</v>
      </c>
      <c r="L8" s="1377"/>
      <c r="M8" s="1375"/>
      <c r="N8" s="70"/>
    </row>
    <row r="9" spans="1:14" ht="15" customHeight="1" thickBot="1">
      <c r="A9" s="1038">
        <v>1</v>
      </c>
      <c r="B9" s="204">
        <v>2</v>
      </c>
      <c r="C9" s="204">
        <v>3</v>
      </c>
      <c r="D9" s="204">
        <v>4</v>
      </c>
      <c r="E9" s="204">
        <v>5</v>
      </c>
      <c r="F9" s="204">
        <v>6</v>
      </c>
      <c r="G9" s="794">
        <v>7</v>
      </c>
      <c r="H9" s="794">
        <v>8</v>
      </c>
      <c r="I9" s="794">
        <v>9</v>
      </c>
      <c r="J9" s="794">
        <v>10</v>
      </c>
      <c r="K9" s="794">
        <v>11</v>
      </c>
      <c r="L9" s="553">
        <v>12</v>
      </c>
      <c r="M9" s="554">
        <v>13</v>
      </c>
      <c r="N9" s="38"/>
    </row>
    <row r="10" spans="1:14" ht="21.75" customHeight="1">
      <c r="A10" s="205">
        <v>1</v>
      </c>
      <c r="B10" s="401" t="s">
        <v>139</v>
      </c>
      <c r="C10" s="798"/>
      <c r="D10" s="914">
        <v>0</v>
      </c>
      <c r="E10" s="914"/>
      <c r="F10" s="914"/>
      <c r="G10" s="915">
        <v>0</v>
      </c>
      <c r="H10" s="915">
        <v>0</v>
      </c>
      <c r="I10" s="915">
        <v>0</v>
      </c>
      <c r="J10" s="915"/>
      <c r="K10" s="915">
        <v>0</v>
      </c>
      <c r="L10" s="914">
        <v>0</v>
      </c>
      <c r="M10" s="916">
        <v>0</v>
      </c>
      <c r="N10" s="38"/>
    </row>
    <row r="11" spans="1:14" ht="20.100000000000001" customHeight="1">
      <c r="A11" s="208">
        <v>2</v>
      </c>
      <c r="B11" s="211" t="s">
        <v>56</v>
      </c>
      <c r="C11" s="796">
        <v>5.28E-2</v>
      </c>
      <c r="D11" s="917">
        <v>0</v>
      </c>
      <c r="E11" s="917">
        <v>68.5</v>
      </c>
      <c r="F11" s="917"/>
      <c r="G11" s="917">
        <v>68.5</v>
      </c>
      <c r="H11" s="917">
        <v>0</v>
      </c>
      <c r="I11" s="915">
        <v>1.71</v>
      </c>
      <c r="J11" s="915"/>
      <c r="K11" s="917">
        <v>1.71</v>
      </c>
      <c r="L11" s="917">
        <v>0</v>
      </c>
      <c r="M11" s="916">
        <v>66.790000000000006</v>
      </c>
      <c r="N11" s="38"/>
    </row>
    <row r="12" spans="1:14" ht="20.100000000000001" customHeight="1">
      <c r="A12" s="208">
        <v>3</v>
      </c>
      <c r="B12" s="214" t="s">
        <v>1049</v>
      </c>
      <c r="C12" s="796"/>
      <c r="D12" s="917">
        <v>0</v>
      </c>
      <c r="E12" s="917"/>
      <c r="F12" s="917"/>
      <c r="G12" s="917">
        <v>0</v>
      </c>
      <c r="H12" s="917">
        <v>0</v>
      </c>
      <c r="I12" s="915">
        <v>0</v>
      </c>
      <c r="J12" s="915"/>
      <c r="K12" s="917">
        <v>0</v>
      </c>
      <c r="L12" s="917">
        <v>0</v>
      </c>
      <c r="M12" s="916">
        <v>0</v>
      </c>
      <c r="N12" s="38"/>
    </row>
    <row r="13" spans="1:14" ht="20.100000000000001" customHeight="1">
      <c r="A13" s="208" t="s">
        <v>158</v>
      </c>
      <c r="B13" s="214" t="s">
        <v>367</v>
      </c>
      <c r="C13" s="796">
        <v>5.28E-2</v>
      </c>
      <c r="D13" s="917">
        <v>426.03199999999998</v>
      </c>
      <c r="E13" s="917"/>
      <c r="F13" s="917"/>
      <c r="G13" s="917">
        <v>426.03199999999998</v>
      </c>
      <c r="H13" s="917">
        <v>120.25</v>
      </c>
      <c r="I13" s="915">
        <v>22.49</v>
      </c>
      <c r="J13" s="915"/>
      <c r="K13" s="917">
        <v>142.75</v>
      </c>
      <c r="L13" s="917">
        <v>305.77999999999997</v>
      </c>
      <c r="M13" s="916">
        <v>283.27999999999997</v>
      </c>
      <c r="N13" s="38"/>
    </row>
    <row r="14" spans="1:14" ht="20.100000000000001" customHeight="1">
      <c r="A14" s="208" t="s">
        <v>159</v>
      </c>
      <c r="B14" s="214" t="s">
        <v>142</v>
      </c>
      <c r="C14" s="796"/>
      <c r="D14" s="917">
        <v>0</v>
      </c>
      <c r="E14" s="917"/>
      <c r="F14" s="917"/>
      <c r="G14" s="917">
        <v>0</v>
      </c>
      <c r="H14" s="917">
        <v>0</v>
      </c>
      <c r="I14" s="915">
        <v>0</v>
      </c>
      <c r="J14" s="915"/>
      <c r="K14" s="917">
        <v>0</v>
      </c>
      <c r="L14" s="917">
        <v>0</v>
      </c>
      <c r="M14" s="916">
        <v>0</v>
      </c>
      <c r="N14" s="38"/>
    </row>
    <row r="15" spans="1:14" ht="20.100000000000001" customHeight="1">
      <c r="A15" s="208" t="s">
        <v>165</v>
      </c>
      <c r="B15" s="214" t="s">
        <v>143</v>
      </c>
      <c r="C15" s="796">
        <v>5.28E-2</v>
      </c>
      <c r="D15" s="917">
        <v>3.5</v>
      </c>
      <c r="E15" s="917"/>
      <c r="F15" s="917"/>
      <c r="G15" s="917">
        <v>3.5</v>
      </c>
      <c r="H15" s="917">
        <v>0.42</v>
      </c>
      <c r="I15" s="915">
        <v>0.18479999999999999</v>
      </c>
      <c r="J15" s="915"/>
      <c r="K15" s="917">
        <v>0.61</v>
      </c>
      <c r="L15" s="917">
        <v>3.08</v>
      </c>
      <c r="M15" s="916">
        <v>2.89</v>
      </c>
      <c r="N15" s="38"/>
    </row>
    <row r="16" spans="1:14" ht="20.100000000000001" customHeight="1">
      <c r="A16" s="208" t="s">
        <v>163</v>
      </c>
      <c r="B16" s="214" t="s">
        <v>484</v>
      </c>
      <c r="C16" s="796">
        <v>5.28E-2</v>
      </c>
      <c r="D16" s="917">
        <v>13.35</v>
      </c>
      <c r="E16" s="917">
        <v>59.4</v>
      </c>
      <c r="F16" s="917"/>
      <c r="G16" s="917">
        <v>72.75</v>
      </c>
      <c r="H16" s="917">
        <v>0.5</v>
      </c>
      <c r="I16" s="915">
        <v>1.8274426229508196</v>
      </c>
      <c r="J16" s="915"/>
      <c r="K16" s="917">
        <v>2.33</v>
      </c>
      <c r="L16" s="917">
        <v>12.85</v>
      </c>
      <c r="M16" s="916">
        <v>70.42</v>
      </c>
      <c r="N16" s="38"/>
    </row>
    <row r="17" spans="1:14" ht="20.100000000000001" customHeight="1">
      <c r="A17" s="208" t="s">
        <v>164</v>
      </c>
      <c r="B17" s="214" t="s">
        <v>144</v>
      </c>
      <c r="C17" s="796"/>
      <c r="D17" s="917">
        <v>0</v>
      </c>
      <c r="E17" s="917"/>
      <c r="F17" s="917"/>
      <c r="G17" s="917">
        <v>0</v>
      </c>
      <c r="H17" s="917">
        <v>0</v>
      </c>
      <c r="I17" s="915">
        <v>0</v>
      </c>
      <c r="J17" s="915"/>
      <c r="K17" s="917">
        <v>0</v>
      </c>
      <c r="L17" s="917">
        <v>0</v>
      </c>
      <c r="M17" s="916">
        <v>0</v>
      </c>
      <c r="N17" s="38"/>
    </row>
    <row r="18" spans="1:14" ht="20.100000000000001" customHeight="1">
      <c r="A18" s="208" t="s">
        <v>166</v>
      </c>
      <c r="B18" s="214" t="s">
        <v>140</v>
      </c>
      <c r="C18" s="796"/>
      <c r="D18" s="917">
        <v>0</v>
      </c>
      <c r="E18" s="917"/>
      <c r="F18" s="917"/>
      <c r="G18" s="917">
        <v>0</v>
      </c>
      <c r="H18" s="917">
        <v>0</v>
      </c>
      <c r="I18" s="915">
        <v>0</v>
      </c>
      <c r="J18" s="915"/>
      <c r="K18" s="917">
        <v>0</v>
      </c>
      <c r="L18" s="917">
        <v>0</v>
      </c>
      <c r="M18" s="916">
        <v>0</v>
      </c>
      <c r="N18" s="38"/>
    </row>
    <row r="19" spans="1:14" ht="20.100000000000001" customHeight="1">
      <c r="A19" s="208">
        <v>4</v>
      </c>
      <c r="B19" s="214" t="s">
        <v>368</v>
      </c>
      <c r="C19" s="796"/>
      <c r="D19" s="917">
        <v>0</v>
      </c>
      <c r="E19" s="917"/>
      <c r="F19" s="917"/>
      <c r="G19" s="917">
        <v>0</v>
      </c>
      <c r="H19" s="917">
        <v>0</v>
      </c>
      <c r="I19" s="915">
        <v>0</v>
      </c>
      <c r="J19" s="915"/>
      <c r="K19" s="917">
        <v>0</v>
      </c>
      <c r="L19" s="917">
        <v>0</v>
      </c>
      <c r="M19" s="916">
        <v>0</v>
      </c>
      <c r="N19" s="38"/>
    </row>
    <row r="20" spans="1:14" ht="20.100000000000001" customHeight="1">
      <c r="A20" s="208" t="s">
        <v>158</v>
      </c>
      <c r="B20" s="214" t="s">
        <v>367</v>
      </c>
      <c r="C20" s="796"/>
      <c r="D20" s="917">
        <v>0</v>
      </c>
      <c r="E20" s="917"/>
      <c r="F20" s="917"/>
      <c r="G20" s="917">
        <v>0</v>
      </c>
      <c r="H20" s="917">
        <v>0</v>
      </c>
      <c r="I20" s="915">
        <v>0</v>
      </c>
      <c r="J20" s="915"/>
      <c r="K20" s="917">
        <v>0</v>
      </c>
      <c r="L20" s="917">
        <v>0</v>
      </c>
      <c r="M20" s="916">
        <v>0</v>
      </c>
      <c r="N20" s="38"/>
    </row>
    <row r="21" spans="1:14" ht="20.100000000000001" customHeight="1">
      <c r="A21" s="208" t="s">
        <v>159</v>
      </c>
      <c r="B21" s="214" t="s">
        <v>142</v>
      </c>
      <c r="C21" s="796"/>
      <c r="D21" s="917">
        <v>0</v>
      </c>
      <c r="E21" s="917"/>
      <c r="F21" s="917"/>
      <c r="G21" s="917">
        <v>0</v>
      </c>
      <c r="H21" s="917">
        <v>0</v>
      </c>
      <c r="I21" s="915">
        <v>0</v>
      </c>
      <c r="J21" s="915"/>
      <c r="K21" s="917">
        <v>0</v>
      </c>
      <c r="L21" s="917">
        <v>0</v>
      </c>
      <c r="M21" s="916">
        <v>0</v>
      </c>
      <c r="N21" s="38"/>
    </row>
    <row r="22" spans="1:14" ht="20.100000000000001" customHeight="1">
      <c r="A22" s="208" t="s">
        <v>165</v>
      </c>
      <c r="B22" s="214" t="s">
        <v>143</v>
      </c>
      <c r="C22" s="796">
        <v>5.28E-2</v>
      </c>
      <c r="D22" s="917">
        <v>15.55</v>
      </c>
      <c r="E22" s="917"/>
      <c r="F22" s="917"/>
      <c r="G22" s="917">
        <v>15.55</v>
      </c>
      <c r="H22" s="917">
        <v>0.34</v>
      </c>
      <c r="I22" s="915">
        <v>0.82</v>
      </c>
      <c r="J22" s="915"/>
      <c r="K22" s="917">
        <v>1.1599999999999999</v>
      </c>
      <c r="L22" s="917">
        <v>15.21</v>
      </c>
      <c r="M22" s="916">
        <v>14.39</v>
      </c>
      <c r="N22" s="38"/>
    </row>
    <row r="23" spans="1:14" ht="20.100000000000001" customHeight="1">
      <c r="A23" s="208" t="s">
        <v>163</v>
      </c>
      <c r="B23" s="214" t="s">
        <v>484</v>
      </c>
      <c r="C23" s="796">
        <v>5.28E-2</v>
      </c>
      <c r="D23" s="917">
        <v>415.42</v>
      </c>
      <c r="E23" s="917"/>
      <c r="F23" s="917"/>
      <c r="G23" s="917">
        <v>415.42</v>
      </c>
      <c r="H23" s="917">
        <v>117.22</v>
      </c>
      <c r="I23" s="915">
        <v>21.93</v>
      </c>
      <c r="J23" s="915"/>
      <c r="K23" s="917">
        <v>139.16</v>
      </c>
      <c r="L23" s="917">
        <v>298.2</v>
      </c>
      <c r="M23" s="916">
        <v>276.26</v>
      </c>
      <c r="N23" s="38"/>
    </row>
    <row r="24" spans="1:14" ht="20.100000000000001" customHeight="1">
      <c r="A24" s="208" t="s">
        <v>164</v>
      </c>
      <c r="B24" s="214" t="s">
        <v>144</v>
      </c>
      <c r="C24" s="796"/>
      <c r="D24" s="917">
        <v>0</v>
      </c>
      <c r="E24" s="917"/>
      <c r="F24" s="917"/>
      <c r="G24" s="917">
        <v>0</v>
      </c>
      <c r="H24" s="917">
        <v>0</v>
      </c>
      <c r="I24" s="915">
        <v>0</v>
      </c>
      <c r="J24" s="915"/>
      <c r="K24" s="917">
        <v>0</v>
      </c>
      <c r="L24" s="917">
        <v>0</v>
      </c>
      <c r="M24" s="916">
        <v>0</v>
      </c>
      <c r="N24" s="38"/>
    </row>
    <row r="25" spans="1:14" ht="20.100000000000001" customHeight="1">
      <c r="A25" s="208" t="s">
        <v>166</v>
      </c>
      <c r="B25" s="214" t="s">
        <v>140</v>
      </c>
      <c r="C25" s="796"/>
      <c r="D25" s="917">
        <v>0</v>
      </c>
      <c r="E25" s="917"/>
      <c r="F25" s="917"/>
      <c r="G25" s="917">
        <v>0</v>
      </c>
      <c r="H25" s="917">
        <v>0</v>
      </c>
      <c r="I25" s="915">
        <v>0</v>
      </c>
      <c r="J25" s="915"/>
      <c r="K25" s="917">
        <v>0</v>
      </c>
      <c r="L25" s="917">
        <v>0</v>
      </c>
      <c r="M25" s="916">
        <v>0</v>
      </c>
      <c r="N25" s="38"/>
    </row>
    <row r="26" spans="1:14" ht="20.100000000000001" customHeight="1">
      <c r="A26" s="402">
        <v>5</v>
      </c>
      <c r="B26" s="214" t="s">
        <v>145</v>
      </c>
      <c r="C26" s="796">
        <v>6.3299999999999995E-2</v>
      </c>
      <c r="D26" s="917">
        <v>65.25</v>
      </c>
      <c r="E26" s="917"/>
      <c r="F26" s="917"/>
      <c r="G26" s="917">
        <v>65.25</v>
      </c>
      <c r="H26" s="917">
        <v>3.8</v>
      </c>
      <c r="I26" s="915">
        <v>4.13</v>
      </c>
      <c r="J26" s="915"/>
      <c r="K26" s="917">
        <v>7.93</v>
      </c>
      <c r="L26" s="917">
        <v>61.45</v>
      </c>
      <c r="M26" s="916">
        <v>57.32</v>
      </c>
      <c r="N26" s="38"/>
    </row>
    <row r="27" spans="1:14" ht="20.100000000000001" customHeight="1">
      <c r="A27" s="208">
        <v>6</v>
      </c>
      <c r="B27" s="214" t="s">
        <v>146</v>
      </c>
      <c r="C27" s="796">
        <v>5.28E-2</v>
      </c>
      <c r="D27" s="917">
        <v>156.52000000000001</v>
      </c>
      <c r="E27" s="917">
        <v>70.960000000000008</v>
      </c>
      <c r="F27" s="917"/>
      <c r="G27" s="917">
        <v>227.48000000000002</v>
      </c>
      <c r="H27" s="917">
        <v>35.049999999999997</v>
      </c>
      <c r="I27" s="915">
        <v>9.82</v>
      </c>
      <c r="J27" s="915"/>
      <c r="K27" s="917">
        <v>44.87</v>
      </c>
      <c r="L27" s="917">
        <v>121.47</v>
      </c>
      <c r="M27" s="916">
        <v>182.61</v>
      </c>
      <c r="N27" s="38"/>
    </row>
    <row r="28" spans="1:14" ht="20.100000000000001" customHeight="1">
      <c r="A28" s="208">
        <v>7</v>
      </c>
      <c r="B28" s="211" t="s">
        <v>175</v>
      </c>
      <c r="C28" s="796"/>
      <c r="D28" s="917">
        <v>0</v>
      </c>
      <c r="E28" s="917"/>
      <c r="F28" s="917"/>
      <c r="G28" s="917">
        <v>0</v>
      </c>
      <c r="H28" s="917">
        <v>0</v>
      </c>
      <c r="I28" s="915">
        <v>0</v>
      </c>
      <c r="J28" s="915"/>
      <c r="K28" s="917">
        <v>0</v>
      </c>
      <c r="L28" s="917">
        <v>0</v>
      </c>
      <c r="M28" s="916">
        <v>0</v>
      </c>
      <c r="N28" s="38"/>
    </row>
    <row r="29" spans="1:14" ht="20.100000000000001" customHeight="1">
      <c r="A29" s="208">
        <v>8</v>
      </c>
      <c r="B29" s="211" t="s">
        <v>147</v>
      </c>
      <c r="C29" s="796">
        <v>6.3299999999999995E-2</v>
      </c>
      <c r="D29" s="917">
        <v>0.89300000000000002</v>
      </c>
      <c r="E29" s="917"/>
      <c r="F29" s="917"/>
      <c r="G29" s="917">
        <v>0.89300000000000002</v>
      </c>
      <c r="H29" s="917">
        <v>0.08</v>
      </c>
      <c r="I29" s="915">
        <v>0.06</v>
      </c>
      <c r="J29" s="915"/>
      <c r="K29" s="917">
        <v>0.14000000000000001</v>
      </c>
      <c r="L29" s="917">
        <v>0.81</v>
      </c>
      <c r="M29" s="916">
        <v>0.75</v>
      </c>
      <c r="N29" s="38"/>
    </row>
    <row r="30" spans="1:14" ht="20.100000000000001" customHeight="1">
      <c r="A30" s="208">
        <f>A29+1</f>
        <v>9</v>
      </c>
      <c r="B30" s="211" t="s">
        <v>173</v>
      </c>
      <c r="C30" s="796">
        <v>6.3299999999999995E-2</v>
      </c>
      <c r="D30" s="917">
        <v>1.38</v>
      </c>
      <c r="E30" s="917"/>
      <c r="F30" s="917"/>
      <c r="G30" s="917">
        <v>1.38</v>
      </c>
      <c r="H30" s="917">
        <v>0.53</v>
      </c>
      <c r="I30" s="915">
        <v>0.09</v>
      </c>
      <c r="J30" s="915"/>
      <c r="K30" s="917">
        <v>0.61</v>
      </c>
      <c r="L30" s="917">
        <v>0.85</v>
      </c>
      <c r="M30" s="916">
        <v>0.77</v>
      </c>
      <c r="N30" s="38"/>
    </row>
    <row r="31" spans="1:14" ht="20.100000000000001" customHeight="1">
      <c r="A31" s="208">
        <f>A30+1</f>
        <v>10</v>
      </c>
      <c r="B31" s="213" t="s">
        <v>148</v>
      </c>
      <c r="C31" s="796"/>
      <c r="D31" s="917">
        <v>0</v>
      </c>
      <c r="E31" s="917"/>
      <c r="F31" s="917"/>
      <c r="G31" s="917">
        <v>0</v>
      </c>
      <c r="H31" s="917">
        <v>0</v>
      </c>
      <c r="I31" s="915">
        <v>0</v>
      </c>
      <c r="J31" s="915"/>
      <c r="K31" s="917">
        <v>0</v>
      </c>
      <c r="L31" s="917">
        <v>0</v>
      </c>
      <c r="M31" s="916">
        <v>0</v>
      </c>
      <c r="N31" s="38"/>
    </row>
    <row r="32" spans="1:14" ht="20.100000000000001" customHeight="1">
      <c r="A32" s="208">
        <f>A31+1</f>
        <v>11</v>
      </c>
      <c r="B32" s="214" t="s">
        <v>119</v>
      </c>
      <c r="C32" s="796"/>
      <c r="D32" s="917">
        <v>0</v>
      </c>
      <c r="E32" s="917"/>
      <c r="F32" s="917"/>
      <c r="G32" s="917">
        <v>0</v>
      </c>
      <c r="H32" s="917">
        <v>0</v>
      </c>
      <c r="I32" s="915">
        <v>0</v>
      </c>
      <c r="J32" s="915"/>
      <c r="K32" s="917">
        <v>0</v>
      </c>
      <c r="L32" s="917">
        <v>0</v>
      </c>
      <c r="M32" s="916">
        <v>0</v>
      </c>
      <c r="N32" s="38"/>
    </row>
    <row r="33" spans="1:14" ht="20.100000000000001" customHeight="1">
      <c r="A33" s="208">
        <f>A32+1</f>
        <v>12</v>
      </c>
      <c r="B33" s="213" t="s">
        <v>149</v>
      </c>
      <c r="C33" s="796"/>
      <c r="D33" s="917">
        <v>0</v>
      </c>
      <c r="E33" s="917"/>
      <c r="F33" s="917"/>
      <c r="G33" s="917">
        <v>0</v>
      </c>
      <c r="H33" s="917">
        <v>0</v>
      </c>
      <c r="I33" s="915">
        <v>0</v>
      </c>
      <c r="J33" s="915"/>
      <c r="K33" s="917">
        <v>0</v>
      </c>
      <c r="L33" s="917">
        <v>0</v>
      </c>
      <c r="M33" s="916">
        <v>0</v>
      </c>
      <c r="N33" s="38"/>
    </row>
    <row r="34" spans="1:14" ht="20.100000000000001" customHeight="1">
      <c r="A34" s="208">
        <f>A33+1</f>
        <v>13</v>
      </c>
      <c r="B34" s="403" t="s">
        <v>421</v>
      </c>
      <c r="C34" s="797">
        <v>0.15</v>
      </c>
      <c r="D34" s="917">
        <v>0</v>
      </c>
      <c r="E34" s="918">
        <v>1</v>
      </c>
      <c r="F34" s="918"/>
      <c r="G34" s="917">
        <v>1</v>
      </c>
      <c r="H34" s="917">
        <v>0</v>
      </c>
      <c r="I34" s="915">
        <v>0.11</v>
      </c>
      <c r="J34" s="915"/>
      <c r="K34" s="917">
        <v>0.11</v>
      </c>
      <c r="L34" s="918">
        <v>0</v>
      </c>
      <c r="M34" s="916">
        <v>0.89</v>
      </c>
      <c r="N34" s="38"/>
    </row>
    <row r="35" spans="1:14" ht="20.100000000000001" customHeight="1">
      <c r="A35" s="208">
        <f t="shared" ref="A35:A41" si="0">A34+1</f>
        <v>14</v>
      </c>
      <c r="B35" s="214" t="s">
        <v>54</v>
      </c>
      <c r="C35" s="796">
        <v>5.8299999999999998E-2</v>
      </c>
      <c r="D35" s="917">
        <v>0</v>
      </c>
      <c r="E35" s="917">
        <v>313</v>
      </c>
      <c r="F35" s="917"/>
      <c r="G35" s="917">
        <v>313</v>
      </c>
      <c r="H35" s="917">
        <v>0</v>
      </c>
      <c r="I35" s="915">
        <v>6.53</v>
      </c>
      <c r="J35" s="915"/>
      <c r="K35" s="917">
        <v>6.53</v>
      </c>
      <c r="L35" s="917">
        <v>0</v>
      </c>
      <c r="M35" s="916">
        <v>306.47000000000003</v>
      </c>
      <c r="N35" s="38"/>
    </row>
    <row r="36" spans="1:14" s="779" customFormat="1" ht="20.100000000000001" customHeight="1">
      <c r="A36" s="582">
        <f t="shared" si="0"/>
        <v>15</v>
      </c>
      <c r="B36" s="775" t="s">
        <v>422</v>
      </c>
      <c r="C36" s="777"/>
      <c r="D36" s="919">
        <f t="shared" ref="D36:J36" si="1">SUM(D10:D35)</f>
        <v>1097.8950000000002</v>
      </c>
      <c r="E36" s="919">
        <v>512.86</v>
      </c>
      <c r="F36" s="919">
        <v>0</v>
      </c>
      <c r="G36" s="919">
        <v>1610.7550000000001</v>
      </c>
      <c r="H36" s="919">
        <v>278.2</v>
      </c>
      <c r="I36" s="919">
        <v>69.709999999999994</v>
      </c>
      <c r="J36" s="919">
        <f t="shared" si="1"/>
        <v>0</v>
      </c>
      <c r="K36" s="919">
        <v>347.91</v>
      </c>
      <c r="L36" s="919">
        <v>819.7</v>
      </c>
      <c r="M36" s="1039">
        <v>1262.8499999999999</v>
      </c>
      <c r="N36" s="778"/>
    </row>
    <row r="37" spans="1:14" ht="20.100000000000001" customHeight="1">
      <c r="A37" s="208">
        <f t="shared" si="0"/>
        <v>16</v>
      </c>
      <c r="B37" s="214" t="s">
        <v>592</v>
      </c>
      <c r="C37" s="176"/>
      <c r="D37" s="917"/>
      <c r="E37" s="917"/>
      <c r="F37" s="917"/>
      <c r="G37" s="917"/>
      <c r="H37" s="917"/>
      <c r="I37" s="917"/>
      <c r="J37" s="917"/>
      <c r="K37" s="917"/>
      <c r="L37" s="917"/>
      <c r="M37" s="920"/>
      <c r="N37" s="38"/>
    </row>
    <row r="38" spans="1:14" ht="20.100000000000001" customHeight="1">
      <c r="A38" s="208">
        <f t="shared" si="0"/>
        <v>17</v>
      </c>
      <c r="B38" s="403" t="s">
        <v>609</v>
      </c>
      <c r="C38" s="404"/>
      <c r="D38" s="918"/>
      <c r="E38" s="918"/>
      <c r="F38" s="918"/>
      <c r="G38" s="918"/>
      <c r="H38" s="918"/>
      <c r="I38" s="918"/>
      <c r="J38" s="918"/>
      <c r="K38" s="918"/>
      <c r="L38" s="918"/>
      <c r="M38" s="921"/>
      <c r="N38" s="38"/>
    </row>
    <row r="39" spans="1:14" ht="20.100000000000001" customHeight="1">
      <c r="A39" s="208">
        <f t="shared" si="0"/>
        <v>18</v>
      </c>
      <c r="B39" s="403" t="s">
        <v>610</v>
      </c>
      <c r="C39" s="404"/>
      <c r="D39" s="918"/>
      <c r="E39" s="918"/>
      <c r="F39" s="918"/>
      <c r="G39" s="918"/>
      <c r="H39" s="918"/>
      <c r="I39" s="918"/>
      <c r="J39" s="918"/>
      <c r="K39" s="918"/>
      <c r="L39" s="918"/>
      <c r="M39" s="921"/>
      <c r="N39" s="38"/>
    </row>
    <row r="40" spans="1:14" ht="20.100000000000001" customHeight="1">
      <c r="A40" s="208">
        <f t="shared" si="0"/>
        <v>19</v>
      </c>
      <c r="B40" s="403" t="s">
        <v>611</v>
      </c>
      <c r="C40" s="404"/>
      <c r="D40" s="918"/>
      <c r="E40" s="918"/>
      <c r="F40" s="918"/>
      <c r="G40" s="918"/>
      <c r="H40" s="918"/>
      <c r="I40" s="918"/>
      <c r="J40" s="918"/>
      <c r="K40" s="918"/>
      <c r="L40" s="918"/>
      <c r="M40" s="921"/>
      <c r="N40" s="38"/>
    </row>
    <row r="41" spans="1:14" s="779" customFormat="1" ht="17.25" thickBot="1">
      <c r="A41" s="780">
        <f t="shared" si="0"/>
        <v>20</v>
      </c>
      <c r="B41" s="781" t="s">
        <v>612</v>
      </c>
      <c r="C41" s="782"/>
      <c r="D41" s="922">
        <f>D36-SUM(D37:D40)</f>
        <v>1097.8950000000002</v>
      </c>
      <c r="E41" s="922">
        <f t="shared" ref="E41:J41" si="2">E36-SUM(E37:E40)</f>
        <v>512.86</v>
      </c>
      <c r="F41" s="922">
        <f t="shared" si="2"/>
        <v>0</v>
      </c>
      <c r="G41" s="922">
        <f t="shared" si="2"/>
        <v>1610.7550000000001</v>
      </c>
      <c r="H41" s="922">
        <f t="shared" si="2"/>
        <v>278.2</v>
      </c>
      <c r="I41" s="922">
        <f t="shared" si="2"/>
        <v>69.709999999999994</v>
      </c>
      <c r="J41" s="922">
        <f t="shared" si="2"/>
        <v>0</v>
      </c>
      <c r="K41" s="922">
        <v>347.90866263456854</v>
      </c>
      <c r="L41" s="922">
        <v>819.7</v>
      </c>
      <c r="M41" s="1040">
        <v>1262.8499999999999</v>
      </c>
      <c r="N41" s="778"/>
    </row>
    <row r="42" spans="1:14" ht="22.5" customHeight="1">
      <c r="A42" s="178"/>
      <c r="B42" s="167"/>
      <c r="C42" s="177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38"/>
    </row>
    <row r="43" spans="1:14" ht="18.75">
      <c r="A43" s="406"/>
      <c r="B43" s="377" t="s">
        <v>782</v>
      </c>
      <c r="C43" s="177"/>
      <c r="D43" s="170"/>
      <c r="E43" s="177"/>
      <c r="F43" s="177"/>
      <c r="G43" s="177"/>
      <c r="H43" s="177"/>
      <c r="I43" s="177"/>
      <c r="J43" s="177"/>
      <c r="K43" s="168"/>
      <c r="L43" s="168"/>
      <c r="M43" s="168"/>
      <c r="N43" s="38"/>
    </row>
    <row r="44" spans="1:14" ht="16.5">
      <c r="A44" s="406"/>
      <c r="B44" s="132" t="s">
        <v>1034</v>
      </c>
      <c r="C44" s="177"/>
      <c r="D44" s="170"/>
      <c r="E44" s="177"/>
      <c r="F44" s="177"/>
      <c r="G44" s="177"/>
      <c r="H44" s="177"/>
      <c r="I44" s="177"/>
      <c r="J44" s="177"/>
      <c r="K44" s="168"/>
      <c r="L44" s="932"/>
      <c r="M44" s="168"/>
      <c r="N44" s="38"/>
    </row>
    <row r="45" spans="1:14" ht="18.75">
      <c r="A45" s="406"/>
      <c r="B45" s="407" t="s">
        <v>468</v>
      </c>
      <c r="C45" s="177"/>
      <c r="D45" s="170"/>
      <c r="E45" s="177"/>
      <c r="F45" s="177"/>
      <c r="G45" s="177"/>
      <c r="H45" s="177"/>
      <c r="I45" s="177"/>
      <c r="J45" s="177"/>
      <c r="K45" s="168"/>
      <c r="L45" s="168"/>
      <c r="M45" s="168"/>
      <c r="N45" s="38"/>
    </row>
    <row r="46" spans="1:14">
      <c r="A46" s="169"/>
      <c r="B46" s="168" t="s">
        <v>220</v>
      </c>
      <c r="C46" s="167"/>
      <c r="D46" s="168"/>
      <c r="E46" s="167"/>
      <c r="F46" s="168"/>
      <c r="G46" s="168"/>
      <c r="H46" s="168"/>
      <c r="I46" s="168"/>
      <c r="J46" s="168"/>
      <c r="K46" s="168"/>
      <c r="L46" s="168"/>
      <c r="M46" s="168"/>
      <c r="N46" s="38"/>
    </row>
    <row r="47" spans="1:14">
      <c r="A47" s="169"/>
      <c r="B47" s="215" t="s">
        <v>221</v>
      </c>
      <c r="C47" s="167"/>
      <c r="D47" s="168"/>
      <c r="E47" s="167"/>
      <c r="F47" s="168"/>
      <c r="G47" s="168"/>
      <c r="H47" s="168"/>
      <c r="I47" s="168"/>
      <c r="J47" s="168"/>
      <c r="K47" s="168"/>
      <c r="L47" s="168"/>
      <c r="M47" s="168"/>
    </row>
    <row r="48" spans="1:14" ht="15.75" customHeight="1">
      <c r="A48" s="398"/>
      <c r="D48" s="37"/>
    </row>
    <row r="49" spans="1:4">
      <c r="A49" s="398"/>
      <c r="D49" s="37"/>
    </row>
    <row r="50" spans="1:4" ht="20.100000000000001" customHeight="1">
      <c r="A50" s="399"/>
      <c r="D50" s="37"/>
    </row>
    <row r="51" spans="1:4" ht="20.100000000000001" customHeight="1">
      <c r="A51" s="166"/>
      <c r="D51" s="37"/>
    </row>
    <row r="52" spans="1:4" ht="20.100000000000001" customHeight="1">
      <c r="A52" s="166"/>
      <c r="D52" s="37"/>
    </row>
    <row r="53" spans="1:4" ht="20.100000000000001" customHeight="1">
      <c r="A53" s="166"/>
      <c r="D53" s="37"/>
    </row>
    <row r="54" spans="1:4" ht="20.100000000000001" customHeight="1">
      <c r="A54" s="166"/>
      <c r="D54" s="37"/>
    </row>
    <row r="55" spans="1:4" ht="20.100000000000001" customHeight="1">
      <c r="A55" s="166"/>
      <c r="D55" s="37"/>
    </row>
    <row r="56" spans="1:4" ht="20.100000000000001" customHeight="1">
      <c r="D56" s="37"/>
    </row>
    <row r="57" spans="1:4" ht="20.100000000000001" customHeight="1">
      <c r="D57" s="37"/>
    </row>
    <row r="58" spans="1:4" ht="20.100000000000001" customHeight="1">
      <c r="D58" s="37"/>
    </row>
    <row r="59" spans="1:4" ht="20.100000000000001" customHeight="1">
      <c r="D59" s="37"/>
    </row>
    <row r="60" spans="1:4" ht="20.100000000000001" customHeight="1">
      <c r="D60" s="37"/>
    </row>
    <row r="61" spans="1:4" ht="20.100000000000001" customHeight="1">
      <c r="D61" s="37"/>
    </row>
    <row r="62" spans="1:4">
      <c r="A62" s="37"/>
      <c r="D62" s="37"/>
    </row>
    <row r="63" spans="1:4">
      <c r="A63" s="37"/>
      <c r="D63" s="37"/>
    </row>
    <row r="64" spans="1:4">
      <c r="A64" s="37"/>
      <c r="D64" s="37"/>
    </row>
    <row r="65" spans="1:4">
      <c r="A65" s="37"/>
      <c r="D65" s="37"/>
    </row>
    <row r="66" spans="1:4">
      <c r="A66" s="37"/>
      <c r="D66" s="37"/>
    </row>
    <row r="67" spans="1:4">
      <c r="A67" s="37"/>
      <c r="D67" s="37"/>
    </row>
    <row r="68" spans="1:4">
      <c r="A68" s="37"/>
      <c r="D68" s="37"/>
    </row>
    <row r="69" spans="1:4">
      <c r="A69" s="37"/>
      <c r="D69" s="37"/>
    </row>
    <row r="70" spans="1:4">
      <c r="A70" s="37"/>
      <c r="D70" s="37"/>
    </row>
    <row r="71" spans="1:4">
      <c r="A71" s="37"/>
      <c r="D71" s="37"/>
    </row>
    <row r="72" spans="1:4">
      <c r="A72" s="37"/>
      <c r="D72" s="37"/>
    </row>
    <row r="73" spans="1:4">
      <c r="A73" s="37"/>
      <c r="D73" s="37"/>
    </row>
    <row r="74" spans="1:4">
      <c r="A74" s="37"/>
      <c r="D74" s="37"/>
    </row>
    <row r="75" spans="1:4">
      <c r="A75" s="37"/>
      <c r="D75" s="37"/>
    </row>
    <row r="76" spans="1:4">
      <c r="A76" s="37"/>
      <c r="D76" s="37"/>
    </row>
    <row r="77" spans="1:4">
      <c r="A77" s="37"/>
      <c r="D77" s="37"/>
    </row>
    <row r="78" spans="1:4">
      <c r="D78" s="37"/>
    </row>
    <row r="79" spans="1:4">
      <c r="D79" s="37"/>
    </row>
    <row r="80" spans="1:4">
      <c r="A80" s="398"/>
      <c r="D80" s="37"/>
    </row>
    <row r="81" spans="4:4">
      <c r="D81" s="37"/>
    </row>
    <row r="82" spans="4:4">
      <c r="D82" s="37"/>
    </row>
    <row r="83" spans="4:4">
      <c r="D83" s="37"/>
    </row>
    <row r="84" spans="4:4">
      <c r="D84" s="37"/>
    </row>
    <row r="85" spans="4:4">
      <c r="D85" s="37"/>
    </row>
    <row r="86" spans="4:4">
      <c r="D86" s="37"/>
    </row>
    <row r="87" spans="4:4">
      <c r="D87" s="37"/>
    </row>
    <row r="88" spans="4:4">
      <c r="D88" s="37"/>
    </row>
    <row r="89" spans="4:4">
      <c r="D89" s="37"/>
    </row>
    <row r="90" spans="4:4">
      <c r="D90" s="37"/>
    </row>
    <row r="91" spans="4:4">
      <c r="D91" s="37"/>
    </row>
    <row r="92" spans="4:4">
      <c r="D92" s="37"/>
    </row>
    <row r="93" spans="4:4">
      <c r="D93" s="37"/>
    </row>
    <row r="94" spans="4:4">
      <c r="D94" s="37"/>
    </row>
    <row r="95" spans="4:4">
      <c r="D95" s="37"/>
    </row>
    <row r="96" spans="4:4">
      <c r="D96" s="37"/>
    </row>
    <row r="97" spans="1:4">
      <c r="D97" s="37"/>
    </row>
    <row r="98" spans="1:4">
      <c r="D98" s="37"/>
    </row>
    <row r="99" spans="1:4">
      <c r="D99" s="37"/>
    </row>
    <row r="100" spans="1:4">
      <c r="D100" s="37"/>
    </row>
    <row r="101" spans="1:4">
      <c r="D101" s="37"/>
    </row>
    <row r="102" spans="1:4">
      <c r="D102" s="37"/>
    </row>
    <row r="103" spans="1:4">
      <c r="D103" s="37"/>
    </row>
    <row r="104" spans="1:4">
      <c r="D104" s="37"/>
    </row>
    <row r="105" spans="1:4">
      <c r="D105" s="37"/>
    </row>
    <row r="106" spans="1:4">
      <c r="A106" s="398"/>
      <c r="D106" s="37"/>
    </row>
    <row r="107" spans="1:4">
      <c r="A107" s="398"/>
      <c r="D107" s="37"/>
    </row>
    <row r="108" spans="1:4">
      <c r="A108" s="399"/>
      <c r="D108" s="37"/>
    </row>
    <row r="109" spans="1:4">
      <c r="D109" s="37"/>
    </row>
    <row r="110" spans="1:4">
      <c r="A110" s="37"/>
      <c r="D110" s="37"/>
    </row>
    <row r="111" spans="1:4">
      <c r="A111" s="37"/>
      <c r="D111" s="37"/>
    </row>
    <row r="112" spans="1:4">
      <c r="A112" s="37"/>
      <c r="D112" s="37"/>
    </row>
    <row r="113" spans="1:4">
      <c r="A113" s="37"/>
      <c r="D113" s="37"/>
    </row>
    <row r="114" spans="1:4">
      <c r="A114" s="37"/>
      <c r="D114" s="37"/>
    </row>
    <row r="115" spans="1:4">
      <c r="A115" s="37"/>
      <c r="D115" s="37"/>
    </row>
    <row r="116" spans="1:4">
      <c r="A116" s="37"/>
      <c r="D116" s="37"/>
    </row>
    <row r="117" spans="1:4">
      <c r="A117" s="37"/>
      <c r="D117" s="37"/>
    </row>
    <row r="118" spans="1:4">
      <c r="A118" s="37"/>
      <c r="D118" s="37"/>
    </row>
    <row r="119" spans="1:4">
      <c r="A119" s="37"/>
      <c r="D119" s="37"/>
    </row>
    <row r="120" spans="1:4">
      <c r="A120" s="37"/>
      <c r="D120" s="37"/>
    </row>
    <row r="121" spans="1:4">
      <c r="A121" s="37"/>
      <c r="D121" s="37"/>
    </row>
    <row r="122" spans="1:4">
      <c r="A122" s="37"/>
      <c r="D122" s="37"/>
    </row>
    <row r="123" spans="1:4">
      <c r="A123" s="37"/>
      <c r="D123" s="37"/>
    </row>
    <row r="124" spans="1:4">
      <c r="A124" s="37"/>
      <c r="D124" s="37"/>
    </row>
    <row r="125" spans="1:4">
      <c r="A125" s="37"/>
      <c r="D125" s="37"/>
    </row>
    <row r="126" spans="1:4">
      <c r="D126" s="37"/>
    </row>
    <row r="127" spans="1:4">
      <c r="D127" s="37"/>
    </row>
    <row r="128" spans="1:4">
      <c r="D128" s="37"/>
    </row>
    <row r="129" spans="1:4">
      <c r="D129" s="37"/>
    </row>
    <row r="130" spans="1:4">
      <c r="D130" s="37"/>
    </row>
    <row r="131" spans="1:4">
      <c r="D131" s="37"/>
    </row>
    <row r="132" spans="1:4">
      <c r="D132" s="37"/>
    </row>
    <row r="133" spans="1:4">
      <c r="A133" s="398"/>
      <c r="D133" s="37"/>
    </row>
    <row r="134" spans="1:4">
      <c r="A134" s="398"/>
      <c r="D134" s="37"/>
    </row>
    <row r="135" spans="1:4">
      <c r="A135" s="399"/>
      <c r="D135" s="37"/>
    </row>
    <row r="136" spans="1:4">
      <c r="D136" s="37"/>
    </row>
    <row r="137" spans="1:4">
      <c r="D137" s="37"/>
    </row>
    <row r="138" spans="1:4">
      <c r="D138" s="37"/>
    </row>
    <row r="139" spans="1:4">
      <c r="D139" s="37"/>
    </row>
    <row r="140" spans="1:4">
      <c r="D140" s="37"/>
    </row>
    <row r="141" spans="1:4">
      <c r="D141" s="37"/>
    </row>
    <row r="142" spans="1:4">
      <c r="A142" s="37"/>
      <c r="D142" s="37"/>
    </row>
    <row r="143" spans="1:4">
      <c r="A143" s="37"/>
      <c r="D143" s="37"/>
    </row>
    <row r="144" spans="1:4">
      <c r="A144" s="37"/>
      <c r="D144" s="37"/>
    </row>
    <row r="145" spans="1:4">
      <c r="A145" s="37"/>
      <c r="D145" s="37"/>
    </row>
    <row r="146" spans="1:4">
      <c r="A146" s="37"/>
      <c r="D146" s="37"/>
    </row>
    <row r="147" spans="1:4">
      <c r="A147" s="37"/>
      <c r="D147" s="37"/>
    </row>
    <row r="148" spans="1:4">
      <c r="A148" s="37"/>
      <c r="D148" s="37"/>
    </row>
    <row r="149" spans="1:4">
      <c r="A149" s="37"/>
      <c r="D149" s="37"/>
    </row>
    <row r="150" spans="1:4">
      <c r="A150" s="37"/>
      <c r="D150" s="37"/>
    </row>
    <row r="151" spans="1:4">
      <c r="A151" s="37"/>
      <c r="D151" s="37"/>
    </row>
    <row r="152" spans="1:4">
      <c r="A152" s="37"/>
      <c r="D152" s="37"/>
    </row>
    <row r="153" spans="1:4">
      <c r="A153" s="37"/>
      <c r="D153" s="37"/>
    </row>
    <row r="154" spans="1:4">
      <c r="A154" s="37"/>
      <c r="D154" s="37"/>
    </row>
    <row r="155" spans="1:4">
      <c r="A155" s="37"/>
      <c r="D155" s="37"/>
    </row>
    <row r="156" spans="1:4">
      <c r="A156" s="37"/>
      <c r="D156" s="37"/>
    </row>
    <row r="157" spans="1:4">
      <c r="A157" s="37"/>
      <c r="D157" s="37"/>
    </row>
    <row r="158" spans="1:4">
      <c r="D158" s="37"/>
    </row>
    <row r="159" spans="1:4">
      <c r="D159" s="37"/>
    </row>
    <row r="160" spans="1:4">
      <c r="A160" s="398"/>
      <c r="D160" s="37"/>
    </row>
    <row r="161" spans="1:4">
      <c r="A161" s="398"/>
      <c r="D161" s="37"/>
    </row>
    <row r="162" spans="1:4">
      <c r="A162" s="399"/>
      <c r="D162" s="37"/>
    </row>
    <row r="163" spans="1:4">
      <c r="D163" s="37"/>
    </row>
    <row r="164" spans="1:4">
      <c r="D164" s="37"/>
    </row>
    <row r="165" spans="1:4">
      <c r="D165" s="37"/>
    </row>
    <row r="166" spans="1:4">
      <c r="D166" s="37"/>
    </row>
    <row r="167" spans="1:4">
      <c r="D167" s="37"/>
    </row>
    <row r="168" spans="1:4">
      <c r="D168" s="37"/>
    </row>
    <row r="169" spans="1:4">
      <c r="D169" s="37"/>
    </row>
    <row r="170" spans="1:4">
      <c r="D170" s="37"/>
    </row>
    <row r="171" spans="1:4">
      <c r="D171" s="37"/>
    </row>
    <row r="172" spans="1:4">
      <c r="D172" s="37"/>
    </row>
    <row r="173" spans="1:4">
      <c r="D173" s="37"/>
    </row>
    <row r="174" spans="1:4">
      <c r="D174" s="37"/>
    </row>
    <row r="175" spans="1:4">
      <c r="D175" s="37"/>
    </row>
    <row r="176" spans="1:4">
      <c r="D176" s="37"/>
    </row>
    <row r="177" spans="1:4">
      <c r="D177" s="37"/>
    </row>
    <row r="178" spans="1:4">
      <c r="D178" s="37"/>
    </row>
    <row r="179" spans="1:4">
      <c r="D179" s="37"/>
    </row>
    <row r="180" spans="1:4">
      <c r="D180" s="37"/>
    </row>
    <row r="181" spans="1:4">
      <c r="D181" s="37"/>
    </row>
    <row r="182" spans="1:4">
      <c r="D182" s="37"/>
    </row>
    <row r="183" spans="1:4">
      <c r="D183" s="37"/>
    </row>
    <row r="184" spans="1:4">
      <c r="D184" s="37"/>
    </row>
    <row r="185" spans="1:4">
      <c r="D185" s="37"/>
    </row>
    <row r="186" spans="1:4">
      <c r="D186" s="37"/>
    </row>
    <row r="187" spans="1:4">
      <c r="D187" s="37"/>
    </row>
    <row r="188" spans="1:4">
      <c r="D188" s="37"/>
    </row>
    <row r="189" spans="1:4">
      <c r="A189" s="399"/>
      <c r="D189" s="37"/>
    </row>
    <row r="190" spans="1:4">
      <c r="A190" s="37"/>
      <c r="D190" s="37"/>
    </row>
    <row r="191" spans="1:4">
      <c r="A191" s="37"/>
      <c r="D191" s="37"/>
    </row>
    <row r="192" spans="1:4">
      <c r="A192" s="37"/>
      <c r="D192" s="37"/>
    </row>
    <row r="193" spans="1:4">
      <c r="A193" s="37"/>
      <c r="D193" s="37"/>
    </row>
    <row r="194" spans="1:4">
      <c r="A194" s="37"/>
      <c r="D194" s="37"/>
    </row>
    <row r="195" spans="1:4">
      <c r="A195" s="37"/>
      <c r="D195" s="37"/>
    </row>
    <row r="196" spans="1:4">
      <c r="A196" s="37"/>
      <c r="D196" s="37"/>
    </row>
    <row r="197" spans="1:4">
      <c r="A197" s="37"/>
      <c r="D197" s="37"/>
    </row>
    <row r="198" spans="1:4">
      <c r="A198" s="37"/>
      <c r="D198" s="37"/>
    </row>
    <row r="199" spans="1:4">
      <c r="A199" s="37"/>
      <c r="D199" s="37"/>
    </row>
    <row r="200" spans="1:4">
      <c r="A200" s="37"/>
      <c r="D200" s="37"/>
    </row>
    <row r="201" spans="1:4">
      <c r="A201" s="37"/>
      <c r="D201" s="37"/>
    </row>
    <row r="202" spans="1:4">
      <c r="A202" s="37"/>
      <c r="D202" s="37"/>
    </row>
    <row r="203" spans="1:4">
      <c r="A203" s="37"/>
      <c r="D203" s="37"/>
    </row>
    <row r="204" spans="1:4">
      <c r="A204" s="37"/>
      <c r="D204" s="37"/>
    </row>
    <row r="205" spans="1:4">
      <c r="A205" s="37"/>
      <c r="D205" s="37"/>
    </row>
    <row r="206" spans="1:4">
      <c r="D206" s="37"/>
    </row>
    <row r="207" spans="1:4">
      <c r="D207" s="37"/>
    </row>
    <row r="208" spans="1:4">
      <c r="D208" s="37"/>
    </row>
    <row r="209" spans="1:4">
      <c r="D209" s="37"/>
    </row>
    <row r="210" spans="1:4">
      <c r="D210" s="37"/>
    </row>
    <row r="211" spans="1:4">
      <c r="D211" s="37"/>
    </row>
    <row r="212" spans="1:4">
      <c r="D212" s="37"/>
    </row>
    <row r="213" spans="1:4">
      <c r="D213" s="37"/>
    </row>
    <row r="214" spans="1:4">
      <c r="D214" s="37"/>
    </row>
    <row r="215" spans="1:4">
      <c r="D215" s="37"/>
    </row>
    <row r="216" spans="1:4">
      <c r="D216" s="37"/>
    </row>
    <row r="217" spans="1:4">
      <c r="D217" s="37"/>
    </row>
    <row r="218" spans="1:4" s="39" customFormat="1" ht="15">
      <c r="A218" s="165"/>
    </row>
    <row r="219" spans="1:4">
      <c r="D219" s="37"/>
    </row>
    <row r="220" spans="1:4">
      <c r="D220" s="37"/>
    </row>
    <row r="221" spans="1:4">
      <c r="D221" s="37"/>
    </row>
    <row r="222" spans="1:4">
      <c r="D222" s="37"/>
    </row>
    <row r="223" spans="1:4">
      <c r="D223" s="37"/>
    </row>
    <row r="224" spans="1:4">
      <c r="D224" s="37"/>
    </row>
    <row r="225" spans="1:4">
      <c r="D225" s="37"/>
    </row>
    <row r="226" spans="1:4">
      <c r="D226" s="37"/>
    </row>
    <row r="227" spans="1:4">
      <c r="D227" s="37"/>
    </row>
    <row r="228" spans="1:4">
      <c r="D228" s="37"/>
    </row>
    <row r="229" spans="1:4">
      <c r="D229" s="37"/>
    </row>
    <row r="230" spans="1:4" ht="16.5">
      <c r="A230" s="165"/>
      <c r="D230" s="37"/>
    </row>
    <row r="231" spans="1:4" ht="16.5">
      <c r="A231" s="165"/>
      <c r="D231" s="37"/>
    </row>
    <row r="232" spans="1:4" ht="16.5">
      <c r="A232" s="165"/>
      <c r="D232" s="37"/>
    </row>
    <row r="233" spans="1:4">
      <c r="D233" s="37"/>
    </row>
    <row r="234" spans="1:4">
      <c r="D234" s="37"/>
    </row>
    <row r="235" spans="1:4">
      <c r="D235" s="37"/>
    </row>
    <row r="236" spans="1:4">
      <c r="D236" s="37"/>
    </row>
    <row r="237" spans="1:4">
      <c r="D237" s="37"/>
    </row>
    <row r="238" spans="1:4">
      <c r="A238" s="37"/>
      <c r="D238" s="37"/>
    </row>
    <row r="239" spans="1:4">
      <c r="A239" s="37"/>
      <c r="D239" s="37"/>
    </row>
    <row r="240" spans="1:4">
      <c r="A240" s="37"/>
      <c r="D240" s="37"/>
    </row>
    <row r="241" spans="1:4">
      <c r="A241" s="37"/>
      <c r="D241" s="37"/>
    </row>
    <row r="242" spans="1:4">
      <c r="A242" s="37"/>
      <c r="D242" s="37"/>
    </row>
    <row r="243" spans="1:4">
      <c r="A243" s="37"/>
      <c r="D243" s="37"/>
    </row>
    <row r="244" spans="1:4">
      <c r="A244" s="37"/>
      <c r="D244" s="37"/>
    </row>
    <row r="245" spans="1:4">
      <c r="A245" s="37"/>
      <c r="D245" s="37"/>
    </row>
    <row r="246" spans="1:4">
      <c r="A246" s="37"/>
      <c r="D246" s="37"/>
    </row>
    <row r="247" spans="1:4">
      <c r="A247" s="37"/>
      <c r="D247" s="37"/>
    </row>
    <row r="248" spans="1:4">
      <c r="A248" s="37"/>
      <c r="D248" s="37"/>
    </row>
    <row r="249" spans="1:4">
      <c r="A249" s="37"/>
      <c r="D249" s="37"/>
    </row>
    <row r="250" spans="1:4">
      <c r="A250" s="37"/>
      <c r="D250" s="37"/>
    </row>
    <row r="251" spans="1:4">
      <c r="A251" s="37"/>
      <c r="D251" s="37"/>
    </row>
    <row r="252" spans="1:4">
      <c r="A252" s="37"/>
      <c r="D252" s="37"/>
    </row>
    <row r="253" spans="1:4">
      <c r="A253" s="37"/>
      <c r="D253" s="37"/>
    </row>
    <row r="254" spans="1:4">
      <c r="A254" s="37"/>
      <c r="D254" s="37"/>
    </row>
    <row r="255" spans="1:4">
      <c r="A255" s="37"/>
      <c r="D255" s="37"/>
    </row>
    <row r="256" spans="1:4">
      <c r="A256" s="37"/>
      <c r="D256" s="37"/>
    </row>
    <row r="257" spans="1:4">
      <c r="A257" s="37"/>
      <c r="D257" s="37"/>
    </row>
    <row r="258" spans="1:4">
      <c r="A258" s="37"/>
      <c r="D258" s="37"/>
    </row>
    <row r="259" spans="1:4">
      <c r="A259" s="37"/>
      <c r="D259" s="37"/>
    </row>
    <row r="260" spans="1:4">
      <c r="A260" s="37"/>
      <c r="D260" s="37"/>
    </row>
    <row r="261" spans="1:4">
      <c r="A261" s="37"/>
      <c r="D261" s="37"/>
    </row>
    <row r="262" spans="1:4">
      <c r="A262" s="37"/>
      <c r="D262" s="37"/>
    </row>
    <row r="263" spans="1:4">
      <c r="A263" s="37"/>
      <c r="D263" s="37"/>
    </row>
  </sheetData>
  <mergeCells count="9">
    <mergeCell ref="A2:M2"/>
    <mergeCell ref="A3:M3"/>
    <mergeCell ref="L7:L8"/>
    <mergeCell ref="M7:M8"/>
    <mergeCell ref="A7:A8"/>
    <mergeCell ref="B7:B8"/>
    <mergeCell ref="C7:C8"/>
    <mergeCell ref="D7:G7"/>
    <mergeCell ref="H7:K7"/>
  </mergeCells>
  <phoneticPr fontId="86" type="noConversion"/>
  <pageMargins left="0.7" right="0.7" top="0.75" bottom="0.75" header="0.3" footer="0.3"/>
  <pageSetup paperSize="9" scale="49" orientation="landscape" r:id="rId1"/>
  <colBreaks count="1" manualBreakCount="1">
    <brk id="13" max="43" man="1"/>
  </colBreaks>
  <ignoredErrors>
    <ignoredError sqref="D36 J36" formulaRange="1"/>
  </ignoredErrors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N264"/>
  <sheetViews>
    <sheetView view="pageBreakPreview" topLeftCell="C12" zoomScale="60" zoomScaleNormal="71" workbookViewId="0">
      <selection activeCell="K27" sqref="K27"/>
    </sheetView>
  </sheetViews>
  <sheetFormatPr defaultRowHeight="15.75"/>
  <cols>
    <col min="1" max="1" width="9.33203125" style="164"/>
    <col min="2" max="2" width="67.33203125" style="37" customWidth="1"/>
    <col min="3" max="3" width="21.5" style="37" customWidth="1"/>
    <col min="4" max="4" width="17.6640625" style="69" customWidth="1"/>
    <col min="5" max="5" width="21.83203125" style="37" customWidth="1"/>
    <col min="6" max="6" width="18.33203125" style="37" customWidth="1"/>
    <col min="7" max="7" width="18.83203125" style="37" customWidth="1"/>
    <col min="8" max="8" width="15.83203125" style="37" customWidth="1"/>
    <col min="9" max="9" width="21.5" style="37" customWidth="1"/>
    <col min="10" max="10" width="19.83203125" style="37" customWidth="1"/>
    <col min="11" max="11" width="19.5" style="37" customWidth="1"/>
    <col min="12" max="12" width="22.1640625" style="37" customWidth="1"/>
    <col min="13" max="13" width="21.33203125" style="37" customWidth="1"/>
    <col min="14" max="14" width="21.6640625" style="37" customWidth="1"/>
    <col min="15" max="16384" width="9.33203125" style="37"/>
  </cols>
  <sheetData>
    <row r="1" spans="1:14" ht="20.25">
      <c r="A1" s="169"/>
      <c r="B1" s="167"/>
      <c r="C1" s="167"/>
      <c r="D1" s="170"/>
      <c r="E1" s="167"/>
      <c r="F1" s="167"/>
      <c r="G1" s="167"/>
      <c r="H1" s="167"/>
      <c r="I1" s="167"/>
      <c r="J1" s="167"/>
      <c r="K1" s="167"/>
      <c r="L1" s="400"/>
      <c r="M1" s="167"/>
    </row>
    <row r="2" spans="1:14" ht="16.5" customHeight="1">
      <c r="A2" s="1247" t="s">
        <v>438</v>
      </c>
      <c r="B2" s="1247"/>
      <c r="C2" s="1247"/>
      <c r="D2" s="1247"/>
      <c r="E2" s="1247"/>
      <c r="F2" s="1247"/>
      <c r="G2" s="1247"/>
      <c r="H2" s="1247"/>
      <c r="I2" s="1247"/>
      <c r="J2" s="1247"/>
      <c r="K2" s="1247"/>
      <c r="L2" s="1247"/>
      <c r="M2" s="1381"/>
    </row>
    <row r="3" spans="1:14" ht="15.75" customHeight="1">
      <c r="A3" s="1369" t="s">
        <v>606</v>
      </c>
      <c r="B3" s="1369"/>
      <c r="C3" s="1369"/>
      <c r="D3" s="1369"/>
      <c r="E3" s="1369"/>
      <c r="F3" s="1369"/>
      <c r="G3" s="1369"/>
      <c r="H3" s="1369"/>
      <c r="I3" s="1369"/>
      <c r="J3" s="1369"/>
      <c r="K3" s="1369"/>
      <c r="L3" s="1369"/>
      <c r="M3" s="1382"/>
    </row>
    <row r="4" spans="1:14" s="1036" customFormat="1" ht="18.75">
      <c r="A4" s="1008"/>
      <c r="B4" s="1010" t="s">
        <v>562</v>
      </c>
      <c r="C4" s="1030" t="s">
        <v>1055</v>
      </c>
      <c r="D4" s="1010"/>
      <c r="E4" s="1010"/>
      <c r="F4" s="1010"/>
      <c r="G4" s="1010"/>
      <c r="H4" s="1010"/>
      <c r="I4" s="1010"/>
      <c r="J4" s="1010"/>
      <c r="K4" s="1010"/>
      <c r="L4" s="1010"/>
      <c r="M4" s="1010"/>
    </row>
    <row r="5" spans="1:14" s="1036" customFormat="1" ht="18.75">
      <c r="A5" s="1008"/>
      <c r="B5" s="1010" t="s">
        <v>347</v>
      </c>
      <c r="C5" s="1037" t="s">
        <v>1042</v>
      </c>
      <c r="D5" s="1010"/>
      <c r="E5" s="1010"/>
      <c r="F5" s="1010"/>
      <c r="G5" s="1010"/>
      <c r="H5" s="1010"/>
      <c r="I5" s="1010"/>
      <c r="J5" s="1010"/>
      <c r="K5" s="1010"/>
      <c r="L5" s="1010"/>
      <c r="M5" s="1010"/>
    </row>
    <row r="6" spans="1:14" s="1036" customFormat="1" ht="19.5" thickBot="1">
      <c r="A6" s="1008"/>
      <c r="B6" s="232" t="s">
        <v>771</v>
      </c>
      <c r="C6" s="1022" t="s">
        <v>20</v>
      </c>
      <c r="E6" s="1022"/>
      <c r="F6" s="1010"/>
      <c r="G6" s="1010"/>
      <c r="H6" s="1010"/>
      <c r="I6" s="1010"/>
      <c r="J6" s="1010"/>
      <c r="K6" s="1010"/>
      <c r="L6" s="1011" t="s">
        <v>22</v>
      </c>
      <c r="M6" s="1010"/>
    </row>
    <row r="7" spans="1:14" s="71" customFormat="1" ht="20.25" customHeight="1">
      <c r="A7" s="1370" t="s">
        <v>202</v>
      </c>
      <c r="B7" s="1372" t="s">
        <v>607</v>
      </c>
      <c r="C7" s="1372" t="s">
        <v>212</v>
      </c>
      <c r="D7" s="1378" t="s">
        <v>222</v>
      </c>
      <c r="E7" s="1379"/>
      <c r="F7" s="1379"/>
      <c r="G7" s="1380"/>
      <c r="H7" s="1378" t="s">
        <v>608</v>
      </c>
      <c r="I7" s="1379"/>
      <c r="J7" s="1379"/>
      <c r="K7" s="1380"/>
      <c r="L7" s="1376" t="s">
        <v>223</v>
      </c>
      <c r="M7" s="1374" t="s">
        <v>483</v>
      </c>
      <c r="N7" s="70"/>
    </row>
    <row r="8" spans="1:14" s="71" customFormat="1" ht="66.75" thickBot="1">
      <c r="A8" s="1371"/>
      <c r="B8" s="1373"/>
      <c r="C8" s="1373"/>
      <c r="D8" s="408" t="s">
        <v>213</v>
      </c>
      <c r="E8" s="408" t="s">
        <v>214</v>
      </c>
      <c r="F8" s="408" t="s">
        <v>215</v>
      </c>
      <c r="G8" s="408" t="s">
        <v>216</v>
      </c>
      <c r="H8" s="408" t="s">
        <v>217</v>
      </c>
      <c r="I8" s="408" t="s">
        <v>214</v>
      </c>
      <c r="J8" s="408" t="s">
        <v>218</v>
      </c>
      <c r="K8" s="408" t="s">
        <v>219</v>
      </c>
      <c r="L8" s="1377"/>
      <c r="M8" s="1375"/>
      <c r="N8" s="70"/>
    </row>
    <row r="9" spans="1:14" ht="20.100000000000001" customHeight="1" thickBot="1">
      <c r="A9" s="1038">
        <v>1</v>
      </c>
      <c r="B9" s="204">
        <v>2</v>
      </c>
      <c r="C9" s="204">
        <v>3</v>
      </c>
      <c r="D9" s="794">
        <v>4</v>
      </c>
      <c r="E9" s="794">
        <v>5</v>
      </c>
      <c r="F9" s="794">
        <v>6</v>
      </c>
      <c r="G9" s="794">
        <v>7</v>
      </c>
      <c r="H9" s="794">
        <v>8</v>
      </c>
      <c r="I9" s="794">
        <v>9</v>
      </c>
      <c r="J9" s="794">
        <v>10</v>
      </c>
      <c r="K9" s="794">
        <v>11</v>
      </c>
      <c r="L9" s="553">
        <v>12</v>
      </c>
      <c r="M9" s="554">
        <v>13</v>
      </c>
      <c r="N9" s="38"/>
    </row>
    <row r="10" spans="1:14" ht="20.100000000000001" customHeight="1">
      <c r="A10" s="205">
        <v>1</v>
      </c>
      <c r="B10" s="401" t="s">
        <v>139</v>
      </c>
      <c r="C10" s="175"/>
      <c r="D10" s="915">
        <v>0</v>
      </c>
      <c r="E10" s="915"/>
      <c r="F10" s="915"/>
      <c r="G10" s="915">
        <v>0</v>
      </c>
      <c r="H10" s="915">
        <v>0</v>
      </c>
      <c r="I10" s="915">
        <v>0</v>
      </c>
      <c r="J10" s="915"/>
      <c r="K10" s="915">
        <v>0</v>
      </c>
      <c r="L10" s="914">
        <v>0</v>
      </c>
      <c r="M10" s="916">
        <v>0</v>
      </c>
      <c r="N10" s="38"/>
    </row>
    <row r="11" spans="1:14" ht="20.100000000000001" customHeight="1">
      <c r="A11" s="208">
        <v>2</v>
      </c>
      <c r="B11" s="211" t="s">
        <v>56</v>
      </c>
      <c r="C11" s="796">
        <v>5.28E-2</v>
      </c>
      <c r="D11" s="917">
        <v>68.5</v>
      </c>
      <c r="E11" s="917">
        <v>36.6</v>
      </c>
      <c r="F11" s="917"/>
      <c r="G11" s="917">
        <v>105.1</v>
      </c>
      <c r="H11" s="917">
        <v>1.71</v>
      </c>
      <c r="I11" s="915">
        <v>4.66</v>
      </c>
      <c r="J11" s="917"/>
      <c r="K11" s="917">
        <v>6.37</v>
      </c>
      <c r="L11" s="917">
        <v>66.790000000000006</v>
      </c>
      <c r="M11" s="916">
        <v>98.73</v>
      </c>
      <c r="N11" s="38"/>
    </row>
    <row r="12" spans="1:14" ht="20.100000000000001" customHeight="1">
      <c r="A12" s="208">
        <v>3</v>
      </c>
      <c r="B12" s="214" t="s">
        <v>1081</v>
      </c>
      <c r="C12" s="796"/>
      <c r="D12" s="917">
        <v>0</v>
      </c>
      <c r="E12" s="917"/>
      <c r="F12" s="917"/>
      <c r="G12" s="917">
        <v>0</v>
      </c>
      <c r="H12" s="917">
        <v>0</v>
      </c>
      <c r="I12" s="915">
        <v>0</v>
      </c>
      <c r="J12" s="917"/>
      <c r="K12" s="917">
        <v>0</v>
      </c>
      <c r="L12" s="917">
        <v>0</v>
      </c>
      <c r="M12" s="916">
        <v>0</v>
      </c>
      <c r="N12" s="38"/>
    </row>
    <row r="13" spans="1:14" ht="20.100000000000001" customHeight="1">
      <c r="A13" s="208" t="s">
        <v>158</v>
      </c>
      <c r="B13" s="214" t="s">
        <v>367</v>
      </c>
      <c r="C13" s="796">
        <v>5.28E-2</v>
      </c>
      <c r="D13" s="917">
        <v>426.03</v>
      </c>
      <c r="E13" s="917"/>
      <c r="F13" s="917"/>
      <c r="G13" s="917">
        <v>426.03199999999998</v>
      </c>
      <c r="H13" s="917">
        <v>142.75</v>
      </c>
      <c r="I13" s="915">
        <v>22.49</v>
      </c>
      <c r="J13" s="917"/>
      <c r="K13" s="917">
        <v>165.24</v>
      </c>
      <c r="L13" s="917">
        <v>283.28199999999998</v>
      </c>
      <c r="M13" s="916">
        <v>260.79000000000002</v>
      </c>
      <c r="N13" s="38"/>
    </row>
    <row r="14" spans="1:14" ht="20.100000000000001" customHeight="1">
      <c r="A14" s="208" t="s">
        <v>159</v>
      </c>
      <c r="B14" s="214" t="s">
        <v>142</v>
      </c>
      <c r="C14" s="796"/>
      <c r="D14" s="917">
        <v>0</v>
      </c>
      <c r="E14" s="917"/>
      <c r="F14" s="917"/>
      <c r="G14" s="917">
        <v>0</v>
      </c>
      <c r="H14" s="917">
        <v>0</v>
      </c>
      <c r="I14" s="915">
        <v>0</v>
      </c>
      <c r="J14" s="917"/>
      <c r="K14" s="917">
        <v>0</v>
      </c>
      <c r="L14" s="917">
        <v>0</v>
      </c>
      <c r="M14" s="916">
        <v>0</v>
      </c>
      <c r="N14" s="38"/>
    </row>
    <row r="15" spans="1:14" ht="20.100000000000001" customHeight="1">
      <c r="A15" s="208" t="s">
        <v>165</v>
      </c>
      <c r="B15" s="214" t="s">
        <v>143</v>
      </c>
      <c r="C15" s="796">
        <v>5.28E-2</v>
      </c>
      <c r="D15" s="917">
        <v>3.5</v>
      </c>
      <c r="E15" s="917"/>
      <c r="F15" s="917"/>
      <c r="G15" s="917">
        <v>3.5</v>
      </c>
      <c r="H15" s="917">
        <v>0.61</v>
      </c>
      <c r="I15" s="915">
        <v>0.18</v>
      </c>
      <c r="J15" s="917"/>
      <c r="K15" s="917">
        <v>0.79</v>
      </c>
      <c r="L15" s="917">
        <v>2.89</v>
      </c>
      <c r="M15" s="916">
        <v>2.71</v>
      </c>
      <c r="N15" s="38"/>
    </row>
    <row r="16" spans="1:14" ht="20.100000000000001" customHeight="1">
      <c r="A16" s="208" t="s">
        <v>163</v>
      </c>
      <c r="B16" s="214" t="s">
        <v>484</v>
      </c>
      <c r="C16" s="796">
        <v>5.28E-2</v>
      </c>
      <c r="D16" s="917">
        <v>72.75</v>
      </c>
      <c r="E16" s="917">
        <v>46.25</v>
      </c>
      <c r="F16" s="917"/>
      <c r="G16" s="917">
        <v>119</v>
      </c>
      <c r="H16" s="917">
        <v>2.33</v>
      </c>
      <c r="I16" s="915">
        <v>5.0599999999999996</v>
      </c>
      <c r="J16" s="917"/>
      <c r="K16" s="917">
        <v>7.39</v>
      </c>
      <c r="L16" s="917">
        <v>70.42</v>
      </c>
      <c r="M16" s="916">
        <v>111.61</v>
      </c>
      <c r="N16" s="38"/>
    </row>
    <row r="17" spans="1:14" ht="20.100000000000001" customHeight="1">
      <c r="A17" s="208" t="s">
        <v>164</v>
      </c>
      <c r="B17" s="214" t="s">
        <v>144</v>
      </c>
      <c r="C17" s="796"/>
      <c r="D17" s="917">
        <v>0</v>
      </c>
      <c r="E17" s="917"/>
      <c r="F17" s="917"/>
      <c r="G17" s="917">
        <v>0</v>
      </c>
      <c r="H17" s="917">
        <v>0</v>
      </c>
      <c r="I17" s="915">
        <v>0</v>
      </c>
      <c r="J17" s="917"/>
      <c r="K17" s="917">
        <v>0</v>
      </c>
      <c r="L17" s="917">
        <v>0</v>
      </c>
      <c r="M17" s="916">
        <v>0</v>
      </c>
      <c r="N17" s="38"/>
    </row>
    <row r="18" spans="1:14" ht="20.100000000000001" customHeight="1">
      <c r="A18" s="208" t="s">
        <v>166</v>
      </c>
      <c r="B18" s="214" t="s">
        <v>140</v>
      </c>
      <c r="C18" s="796"/>
      <c r="D18" s="917">
        <v>0</v>
      </c>
      <c r="E18" s="917"/>
      <c r="F18" s="917"/>
      <c r="G18" s="917">
        <v>0</v>
      </c>
      <c r="H18" s="917">
        <v>0</v>
      </c>
      <c r="I18" s="915">
        <v>0</v>
      </c>
      <c r="J18" s="917"/>
      <c r="K18" s="917">
        <v>0</v>
      </c>
      <c r="L18" s="917">
        <v>0</v>
      </c>
      <c r="M18" s="916">
        <v>0</v>
      </c>
      <c r="N18" s="38"/>
    </row>
    <row r="19" spans="1:14" ht="20.100000000000001" customHeight="1">
      <c r="A19" s="208">
        <v>4</v>
      </c>
      <c r="B19" s="214" t="s">
        <v>368</v>
      </c>
      <c r="C19" s="796"/>
      <c r="D19" s="917">
        <v>0</v>
      </c>
      <c r="E19" s="917"/>
      <c r="F19" s="917"/>
      <c r="G19" s="917">
        <v>0</v>
      </c>
      <c r="H19" s="917">
        <v>0</v>
      </c>
      <c r="I19" s="915">
        <v>0</v>
      </c>
      <c r="J19" s="917"/>
      <c r="K19" s="917">
        <v>0</v>
      </c>
      <c r="L19" s="917">
        <v>0</v>
      </c>
      <c r="M19" s="916">
        <v>0</v>
      </c>
      <c r="N19" s="38"/>
    </row>
    <row r="20" spans="1:14" ht="20.100000000000001" customHeight="1">
      <c r="A20" s="208" t="s">
        <v>158</v>
      </c>
      <c r="B20" s="214" t="s">
        <v>367</v>
      </c>
      <c r="C20" s="796"/>
      <c r="D20" s="917">
        <v>0</v>
      </c>
      <c r="E20" s="917"/>
      <c r="F20" s="917"/>
      <c r="G20" s="917">
        <v>0</v>
      </c>
      <c r="H20" s="917">
        <v>0</v>
      </c>
      <c r="I20" s="915">
        <v>0</v>
      </c>
      <c r="J20" s="917"/>
      <c r="K20" s="917">
        <v>0</v>
      </c>
      <c r="L20" s="917">
        <v>0</v>
      </c>
      <c r="M20" s="916">
        <v>0</v>
      </c>
      <c r="N20" s="38"/>
    </row>
    <row r="21" spans="1:14" ht="19.5" customHeight="1">
      <c r="A21" s="208" t="s">
        <v>159</v>
      </c>
      <c r="B21" s="214" t="s">
        <v>142</v>
      </c>
      <c r="C21" s="796"/>
      <c r="D21" s="917">
        <v>0</v>
      </c>
      <c r="E21" s="917"/>
      <c r="F21" s="917"/>
      <c r="G21" s="917">
        <v>0</v>
      </c>
      <c r="H21" s="917">
        <v>0</v>
      </c>
      <c r="I21" s="915">
        <v>0</v>
      </c>
      <c r="J21" s="917"/>
      <c r="K21" s="917">
        <v>0</v>
      </c>
      <c r="L21" s="917">
        <v>0</v>
      </c>
      <c r="M21" s="916">
        <v>0</v>
      </c>
      <c r="N21" s="38"/>
    </row>
    <row r="22" spans="1:14" ht="20.100000000000001" customHeight="1">
      <c r="A22" s="208" t="s">
        <v>165</v>
      </c>
      <c r="B22" s="214" t="s">
        <v>143</v>
      </c>
      <c r="C22" s="796">
        <v>5.28E-2</v>
      </c>
      <c r="D22" s="917">
        <v>15.55</v>
      </c>
      <c r="E22" s="917"/>
      <c r="F22" s="917"/>
      <c r="G22" s="917">
        <v>15.55</v>
      </c>
      <c r="H22" s="917">
        <v>1.1599999999999999</v>
      </c>
      <c r="I22" s="915">
        <v>0.82</v>
      </c>
      <c r="J22" s="917"/>
      <c r="K22" s="917">
        <v>1.98</v>
      </c>
      <c r="L22" s="917">
        <v>14.39</v>
      </c>
      <c r="M22" s="916">
        <v>13.57</v>
      </c>
      <c r="N22" s="38"/>
    </row>
    <row r="23" spans="1:14" ht="20.100000000000001" customHeight="1">
      <c r="A23" s="208" t="s">
        <v>163</v>
      </c>
      <c r="B23" s="214" t="s">
        <v>484</v>
      </c>
      <c r="C23" s="796">
        <v>5.28E-2</v>
      </c>
      <c r="D23" s="917">
        <v>415.42</v>
      </c>
      <c r="E23" s="917"/>
      <c r="F23" s="917"/>
      <c r="G23" s="917">
        <v>415.42</v>
      </c>
      <c r="H23" s="917">
        <v>139.16</v>
      </c>
      <c r="I23" s="915">
        <v>21.93</v>
      </c>
      <c r="J23" s="917"/>
      <c r="K23" s="917">
        <v>161.09</v>
      </c>
      <c r="L23" s="917">
        <v>276.26</v>
      </c>
      <c r="M23" s="916">
        <v>254.33</v>
      </c>
      <c r="N23" s="38"/>
    </row>
    <row r="24" spans="1:14" ht="20.100000000000001" customHeight="1">
      <c r="A24" s="208" t="s">
        <v>164</v>
      </c>
      <c r="B24" s="214" t="s">
        <v>144</v>
      </c>
      <c r="C24" s="796"/>
      <c r="D24" s="917">
        <v>0</v>
      </c>
      <c r="E24" s="917"/>
      <c r="F24" s="917"/>
      <c r="G24" s="917">
        <v>0</v>
      </c>
      <c r="H24" s="917">
        <v>0</v>
      </c>
      <c r="I24" s="915">
        <v>0</v>
      </c>
      <c r="J24" s="917"/>
      <c r="K24" s="917">
        <v>0</v>
      </c>
      <c r="L24" s="917">
        <v>0</v>
      </c>
      <c r="M24" s="916">
        <v>0</v>
      </c>
      <c r="N24" s="38"/>
    </row>
    <row r="25" spans="1:14" ht="20.100000000000001" customHeight="1">
      <c r="A25" s="208" t="s">
        <v>166</v>
      </c>
      <c r="B25" s="214" t="s">
        <v>140</v>
      </c>
      <c r="C25" s="796"/>
      <c r="D25" s="917">
        <v>0</v>
      </c>
      <c r="E25" s="917"/>
      <c r="F25" s="917"/>
      <c r="G25" s="917">
        <v>0</v>
      </c>
      <c r="H25" s="917">
        <v>0</v>
      </c>
      <c r="I25" s="915">
        <v>0</v>
      </c>
      <c r="J25" s="917"/>
      <c r="K25" s="917">
        <v>0</v>
      </c>
      <c r="L25" s="917">
        <v>0</v>
      </c>
      <c r="M25" s="916">
        <v>0</v>
      </c>
      <c r="N25" s="38"/>
    </row>
    <row r="26" spans="1:14" ht="20.100000000000001" customHeight="1">
      <c r="A26" s="402">
        <v>5</v>
      </c>
      <c r="B26" s="214" t="s">
        <v>145</v>
      </c>
      <c r="C26" s="796">
        <v>6.3299999999999995E-2</v>
      </c>
      <c r="D26" s="917">
        <v>65.25</v>
      </c>
      <c r="E26" s="917"/>
      <c r="F26" s="917"/>
      <c r="G26" s="917">
        <v>65.25</v>
      </c>
      <c r="H26" s="917">
        <v>7.93</v>
      </c>
      <c r="I26" s="915">
        <v>4.13</v>
      </c>
      <c r="J26" s="917"/>
      <c r="K26" s="917">
        <v>12.06</v>
      </c>
      <c r="L26" s="917">
        <v>57.32</v>
      </c>
      <c r="M26" s="916">
        <v>53.19</v>
      </c>
      <c r="N26" s="38"/>
    </row>
    <row r="27" spans="1:14" ht="20.100000000000001" customHeight="1">
      <c r="A27" s="208">
        <v>6</v>
      </c>
      <c r="B27" s="214" t="s">
        <v>146</v>
      </c>
      <c r="C27" s="796">
        <v>5.28E-2</v>
      </c>
      <c r="D27" s="917">
        <v>227.48000000000002</v>
      </c>
      <c r="E27" s="917"/>
      <c r="F27" s="917"/>
      <c r="G27" s="917">
        <v>227.48000000000002</v>
      </c>
      <c r="H27" s="917">
        <v>44.87</v>
      </c>
      <c r="I27" s="915">
        <v>12.01</v>
      </c>
      <c r="J27" s="917"/>
      <c r="K27" s="917">
        <v>56.88</v>
      </c>
      <c r="L27" s="917">
        <v>182.61</v>
      </c>
      <c r="M27" s="916">
        <v>170.6</v>
      </c>
      <c r="N27" s="38"/>
    </row>
    <row r="28" spans="1:14" ht="20.100000000000001" customHeight="1">
      <c r="A28" s="208">
        <v>7</v>
      </c>
      <c r="B28" s="211" t="s">
        <v>175</v>
      </c>
      <c r="C28" s="796">
        <v>5.28E-2</v>
      </c>
      <c r="D28" s="917">
        <v>0</v>
      </c>
      <c r="E28" s="917">
        <v>15</v>
      </c>
      <c r="F28" s="917"/>
      <c r="G28" s="917">
        <v>15</v>
      </c>
      <c r="H28" s="917">
        <v>0</v>
      </c>
      <c r="I28" s="915">
        <v>0.46</v>
      </c>
      <c r="J28" s="917"/>
      <c r="K28" s="917">
        <v>0.46</v>
      </c>
      <c r="L28" s="917">
        <v>0</v>
      </c>
      <c r="M28" s="916">
        <v>14.54</v>
      </c>
      <c r="N28" s="38"/>
    </row>
    <row r="29" spans="1:14" ht="20.100000000000001" customHeight="1">
      <c r="A29" s="208">
        <v>8</v>
      </c>
      <c r="B29" s="211" t="s">
        <v>147</v>
      </c>
      <c r="C29" s="796">
        <v>6.3299999999999995E-2</v>
      </c>
      <c r="D29" s="917">
        <v>0.89300000000000002</v>
      </c>
      <c r="E29" s="917"/>
      <c r="F29" s="917"/>
      <c r="G29" s="917">
        <v>0.89300000000000002</v>
      </c>
      <c r="H29" s="917">
        <v>0.14000000000000001</v>
      </c>
      <c r="I29" s="915">
        <v>0.06</v>
      </c>
      <c r="J29" s="917"/>
      <c r="K29" s="917">
        <v>0.2</v>
      </c>
      <c r="L29" s="917">
        <v>0.753</v>
      </c>
      <c r="M29" s="916">
        <v>0.7</v>
      </c>
      <c r="N29" s="38"/>
    </row>
    <row r="30" spans="1:14" ht="20.100000000000001" customHeight="1">
      <c r="A30" s="208">
        <f>A29+1</f>
        <v>9</v>
      </c>
      <c r="B30" s="211" t="s">
        <v>173</v>
      </c>
      <c r="C30" s="796">
        <v>6.3299999999999995E-2</v>
      </c>
      <c r="D30" s="917">
        <v>1.38</v>
      </c>
      <c r="E30" s="917"/>
      <c r="F30" s="917"/>
      <c r="G30" s="917">
        <v>1.38</v>
      </c>
      <c r="H30" s="917">
        <v>0.61</v>
      </c>
      <c r="I30" s="915">
        <v>0.09</v>
      </c>
      <c r="J30" s="917"/>
      <c r="K30" s="917">
        <v>0.7</v>
      </c>
      <c r="L30" s="917">
        <v>0.76999999999999991</v>
      </c>
      <c r="M30" s="916">
        <v>0.68</v>
      </c>
      <c r="N30" s="38"/>
    </row>
    <row r="31" spans="1:14" ht="20.100000000000001" customHeight="1">
      <c r="A31" s="208">
        <f>A30+1</f>
        <v>10</v>
      </c>
      <c r="B31" s="213" t="s">
        <v>148</v>
      </c>
      <c r="C31" s="796"/>
      <c r="D31" s="917">
        <v>0</v>
      </c>
      <c r="E31" s="917"/>
      <c r="F31" s="917"/>
      <c r="G31" s="917">
        <v>0</v>
      </c>
      <c r="H31" s="917">
        <v>0</v>
      </c>
      <c r="I31" s="915">
        <v>0</v>
      </c>
      <c r="J31" s="917"/>
      <c r="K31" s="917">
        <v>0</v>
      </c>
      <c r="L31" s="917">
        <v>0</v>
      </c>
      <c r="M31" s="916">
        <v>0</v>
      </c>
      <c r="N31" s="38"/>
    </row>
    <row r="32" spans="1:14" ht="20.100000000000001" customHeight="1">
      <c r="A32" s="208">
        <f>A31+1</f>
        <v>11</v>
      </c>
      <c r="B32" s="214" t="s">
        <v>119</v>
      </c>
      <c r="C32" s="796"/>
      <c r="D32" s="917">
        <v>0</v>
      </c>
      <c r="E32" s="917"/>
      <c r="F32" s="917"/>
      <c r="G32" s="917">
        <v>0</v>
      </c>
      <c r="H32" s="917">
        <v>0</v>
      </c>
      <c r="I32" s="915">
        <v>0</v>
      </c>
      <c r="J32" s="917"/>
      <c r="K32" s="917">
        <v>0</v>
      </c>
      <c r="L32" s="917">
        <v>0</v>
      </c>
      <c r="M32" s="916">
        <v>0</v>
      </c>
      <c r="N32" s="38"/>
    </row>
    <row r="33" spans="1:14" ht="20.100000000000001" customHeight="1">
      <c r="A33" s="208">
        <f>A32+1</f>
        <v>12</v>
      </c>
      <c r="B33" s="213" t="s">
        <v>149</v>
      </c>
      <c r="C33" s="796"/>
      <c r="D33" s="917">
        <v>0</v>
      </c>
      <c r="E33" s="917"/>
      <c r="F33" s="917"/>
      <c r="G33" s="917">
        <v>0</v>
      </c>
      <c r="H33" s="917">
        <v>0</v>
      </c>
      <c r="I33" s="915">
        <v>0</v>
      </c>
      <c r="J33" s="917"/>
      <c r="K33" s="917">
        <v>0</v>
      </c>
      <c r="L33" s="917">
        <v>0</v>
      </c>
      <c r="M33" s="916">
        <v>0</v>
      </c>
      <c r="N33" s="38"/>
    </row>
    <row r="34" spans="1:14" ht="20.100000000000001" customHeight="1">
      <c r="A34" s="208">
        <v>13</v>
      </c>
      <c r="B34" s="403" t="s">
        <v>421</v>
      </c>
      <c r="C34" s="797">
        <v>0.15</v>
      </c>
      <c r="D34" s="917">
        <v>1</v>
      </c>
      <c r="E34" s="918">
        <v>1</v>
      </c>
      <c r="F34" s="918"/>
      <c r="G34" s="917">
        <v>2</v>
      </c>
      <c r="H34" s="917">
        <v>0.11</v>
      </c>
      <c r="I34" s="915">
        <v>0.26</v>
      </c>
      <c r="J34" s="918"/>
      <c r="K34" s="917">
        <v>0.37</v>
      </c>
      <c r="L34" s="918">
        <v>0.89</v>
      </c>
      <c r="M34" s="916">
        <v>1.63</v>
      </c>
      <c r="N34" s="38"/>
    </row>
    <row r="35" spans="1:14" ht="20.100000000000001" customHeight="1">
      <c r="A35" s="208">
        <v>14</v>
      </c>
      <c r="B35" s="403" t="s">
        <v>105</v>
      </c>
      <c r="C35" s="797">
        <v>3.3399999999999999E-2</v>
      </c>
      <c r="D35" s="917">
        <v>0</v>
      </c>
      <c r="E35" s="918">
        <v>15</v>
      </c>
      <c r="F35" s="918"/>
      <c r="G35" s="917">
        <v>15</v>
      </c>
      <c r="H35" s="917">
        <v>0</v>
      </c>
      <c r="I35" s="915">
        <v>0.25</v>
      </c>
      <c r="J35" s="918"/>
      <c r="K35" s="917">
        <v>0.25</v>
      </c>
      <c r="L35" s="918">
        <v>0</v>
      </c>
      <c r="M35" s="916">
        <v>14.75</v>
      </c>
      <c r="N35" s="38"/>
    </row>
    <row r="36" spans="1:14" ht="20.100000000000001" customHeight="1">
      <c r="A36" s="208">
        <v>15</v>
      </c>
      <c r="B36" s="214" t="str">
        <f>'D3.5 (n+1)'!B35</f>
        <v>Any other items (Solar Power Plant)</v>
      </c>
      <c r="C36" s="796">
        <v>5.8299999999999998E-2</v>
      </c>
      <c r="D36" s="917">
        <v>313</v>
      </c>
      <c r="E36" s="917"/>
      <c r="F36" s="917"/>
      <c r="G36" s="917">
        <v>313</v>
      </c>
      <c r="H36" s="917">
        <v>6.53</v>
      </c>
      <c r="I36" s="915">
        <v>18.25</v>
      </c>
      <c r="J36" s="917"/>
      <c r="K36" s="917">
        <v>24.78</v>
      </c>
      <c r="L36" s="917">
        <v>306.47000000000003</v>
      </c>
      <c r="M36" s="916">
        <v>288.22000000000003</v>
      </c>
      <c r="N36" s="38"/>
    </row>
    <row r="37" spans="1:14" s="779" customFormat="1" ht="20.100000000000001" customHeight="1">
      <c r="A37" s="774">
        <v>16</v>
      </c>
      <c r="B37" s="775" t="s">
        <v>422</v>
      </c>
      <c r="C37" s="777"/>
      <c r="D37" s="919">
        <v>1610.7550000000001</v>
      </c>
      <c r="E37" s="919">
        <v>113.85</v>
      </c>
      <c r="F37" s="919">
        <v>0</v>
      </c>
      <c r="G37" s="919">
        <v>1724.605</v>
      </c>
      <c r="H37" s="919">
        <v>347.91</v>
      </c>
      <c r="I37" s="919">
        <v>90.66</v>
      </c>
      <c r="J37" s="919">
        <v>0</v>
      </c>
      <c r="K37" s="919">
        <v>438.57</v>
      </c>
      <c r="L37" s="919">
        <v>1262.845</v>
      </c>
      <c r="M37" s="1039">
        <v>1286.04</v>
      </c>
      <c r="N37" s="778"/>
    </row>
    <row r="38" spans="1:14" ht="20.100000000000001" customHeight="1">
      <c r="A38" s="208">
        <v>17</v>
      </c>
      <c r="B38" s="214" t="s">
        <v>592</v>
      </c>
      <c r="C38" s="176"/>
      <c r="D38" s="917"/>
      <c r="E38" s="917"/>
      <c r="F38" s="917"/>
      <c r="G38" s="917"/>
      <c r="H38" s="917"/>
      <c r="I38" s="917"/>
      <c r="J38" s="917"/>
      <c r="K38" s="917"/>
      <c r="L38" s="917"/>
      <c r="M38" s="920"/>
      <c r="N38" s="38"/>
    </row>
    <row r="39" spans="1:14" ht="20.100000000000001" customHeight="1">
      <c r="A39" s="405">
        <v>18</v>
      </c>
      <c r="B39" s="403" t="s">
        <v>609</v>
      </c>
      <c r="C39" s="404"/>
      <c r="D39" s="918"/>
      <c r="E39" s="918"/>
      <c r="F39" s="918"/>
      <c r="G39" s="918"/>
      <c r="H39" s="918"/>
      <c r="I39" s="918"/>
      <c r="J39" s="918"/>
      <c r="K39" s="918"/>
      <c r="L39" s="918"/>
      <c r="M39" s="921"/>
      <c r="N39" s="38"/>
    </row>
    <row r="40" spans="1:14" ht="20.100000000000001" customHeight="1">
      <c r="A40" s="405">
        <v>19</v>
      </c>
      <c r="B40" s="403" t="s">
        <v>610</v>
      </c>
      <c r="C40" s="404"/>
      <c r="D40" s="918"/>
      <c r="E40" s="918"/>
      <c r="F40" s="918"/>
      <c r="G40" s="918"/>
      <c r="H40" s="918"/>
      <c r="I40" s="918"/>
      <c r="J40" s="918"/>
      <c r="K40" s="918"/>
      <c r="L40" s="918"/>
      <c r="M40" s="921"/>
      <c r="N40" s="38"/>
    </row>
    <row r="41" spans="1:14" ht="20.100000000000001" customHeight="1">
      <c r="A41" s="405">
        <v>20</v>
      </c>
      <c r="B41" s="403" t="s">
        <v>611</v>
      </c>
      <c r="C41" s="404"/>
      <c r="D41" s="918"/>
      <c r="E41" s="918"/>
      <c r="F41" s="918"/>
      <c r="G41" s="918"/>
      <c r="H41" s="918"/>
      <c r="I41" s="918"/>
      <c r="J41" s="918"/>
      <c r="K41" s="918"/>
      <c r="L41" s="918"/>
      <c r="M41" s="921"/>
      <c r="N41" s="38"/>
    </row>
    <row r="42" spans="1:14" s="779" customFormat="1" ht="17.25" thickBot="1">
      <c r="A42" s="780">
        <v>21</v>
      </c>
      <c r="B42" s="781" t="s">
        <v>612</v>
      </c>
      <c r="C42" s="782"/>
      <c r="D42" s="922">
        <v>1610.7550000000001</v>
      </c>
      <c r="E42" s="922">
        <v>113.85</v>
      </c>
      <c r="F42" s="922">
        <v>0</v>
      </c>
      <c r="G42" s="922">
        <v>1724.605</v>
      </c>
      <c r="H42" s="922">
        <v>347.91</v>
      </c>
      <c r="I42" s="922">
        <v>90.65892278767123</v>
      </c>
      <c r="J42" s="922">
        <v>0</v>
      </c>
      <c r="K42" s="922">
        <v>438.56892278767117</v>
      </c>
      <c r="L42" s="922">
        <v>1262.845</v>
      </c>
      <c r="M42" s="1040">
        <v>1286.0360772123288</v>
      </c>
      <c r="N42" s="778"/>
    </row>
    <row r="43" spans="1:14" ht="22.5" customHeight="1">
      <c r="A43" s="178"/>
      <c r="B43" s="167"/>
      <c r="C43" s="177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38"/>
    </row>
    <row r="44" spans="1:14" ht="18.75">
      <c r="A44" s="406"/>
      <c r="B44" s="377" t="s">
        <v>782</v>
      </c>
      <c r="C44" s="177"/>
      <c r="D44" s="170"/>
      <c r="E44" s="177"/>
      <c r="F44" s="177"/>
      <c r="G44" s="177"/>
      <c r="H44" s="177"/>
      <c r="I44" s="177"/>
      <c r="J44" s="177"/>
      <c r="K44" s="168"/>
      <c r="L44" s="932"/>
      <c r="M44" s="168"/>
      <c r="N44" s="38"/>
    </row>
    <row r="45" spans="1:14" ht="16.5">
      <c r="A45" s="406"/>
      <c r="B45" s="132" t="s">
        <v>1034</v>
      </c>
      <c r="C45" s="177"/>
      <c r="D45" s="170"/>
      <c r="E45" s="177"/>
      <c r="F45" s="177"/>
      <c r="G45" s="177"/>
      <c r="H45" s="177"/>
      <c r="I45" s="177"/>
      <c r="J45" s="177"/>
      <c r="K45" s="168"/>
      <c r="L45" s="168"/>
      <c r="M45" s="168"/>
      <c r="N45" s="38"/>
    </row>
    <row r="46" spans="1:14" ht="18.75">
      <c r="A46" s="406"/>
      <c r="B46" s="407" t="s">
        <v>468</v>
      </c>
      <c r="C46" s="177"/>
      <c r="D46" s="170"/>
      <c r="E46" s="177"/>
      <c r="F46" s="177"/>
      <c r="G46" s="177"/>
      <c r="H46" s="177"/>
      <c r="I46" s="177"/>
      <c r="J46" s="177"/>
      <c r="K46" s="168"/>
      <c r="L46" s="168"/>
      <c r="M46" s="168"/>
      <c r="N46" s="38"/>
    </row>
    <row r="47" spans="1:14">
      <c r="A47" s="169"/>
      <c r="B47" s="168" t="s">
        <v>220</v>
      </c>
      <c r="C47" s="167"/>
      <c r="D47" s="168"/>
      <c r="E47" s="167"/>
      <c r="F47" s="168"/>
      <c r="G47" s="168"/>
      <c r="H47" s="168"/>
      <c r="I47" s="168"/>
      <c r="J47" s="168"/>
      <c r="K47" s="168"/>
      <c r="L47" s="168"/>
      <c r="M47" s="168"/>
      <c r="N47" s="38"/>
    </row>
    <row r="48" spans="1:14">
      <c r="A48" s="169"/>
      <c r="B48" s="215" t="s">
        <v>221</v>
      </c>
      <c r="C48" s="167"/>
      <c r="D48" s="168"/>
      <c r="E48" s="167"/>
      <c r="F48" s="168"/>
      <c r="G48" s="168"/>
      <c r="H48" s="168"/>
      <c r="I48" s="168"/>
      <c r="J48" s="168"/>
      <c r="K48" s="168"/>
      <c r="L48" s="168"/>
      <c r="M48" s="168"/>
    </row>
    <row r="49" spans="1:4" ht="15.75" customHeight="1">
      <c r="A49" s="398"/>
      <c r="D49" s="37"/>
    </row>
    <row r="50" spans="1:4">
      <c r="A50" s="398"/>
      <c r="D50" s="37"/>
    </row>
    <row r="51" spans="1:4" ht="20.100000000000001" customHeight="1">
      <c r="A51" s="399"/>
      <c r="D51" s="37"/>
    </row>
    <row r="52" spans="1:4" ht="20.100000000000001" customHeight="1">
      <c r="A52" s="166"/>
      <c r="D52" s="37"/>
    </row>
    <row r="53" spans="1:4" ht="20.100000000000001" customHeight="1">
      <c r="A53" s="166"/>
      <c r="D53" s="37"/>
    </row>
    <row r="54" spans="1:4" ht="20.100000000000001" customHeight="1">
      <c r="A54" s="166"/>
      <c r="D54" s="37"/>
    </row>
    <row r="55" spans="1:4" ht="20.100000000000001" customHeight="1">
      <c r="A55" s="166"/>
      <c r="D55" s="37"/>
    </row>
    <row r="56" spans="1:4" ht="20.100000000000001" customHeight="1">
      <c r="A56" s="166"/>
      <c r="D56" s="37"/>
    </row>
    <row r="57" spans="1:4" ht="20.100000000000001" customHeight="1">
      <c r="D57" s="37"/>
    </row>
    <row r="58" spans="1:4" ht="20.100000000000001" customHeight="1">
      <c r="D58" s="37"/>
    </row>
    <row r="59" spans="1:4" ht="20.100000000000001" customHeight="1">
      <c r="D59" s="37"/>
    </row>
    <row r="60" spans="1:4" ht="20.100000000000001" customHeight="1">
      <c r="D60" s="37"/>
    </row>
    <row r="61" spans="1:4" ht="20.100000000000001" customHeight="1">
      <c r="D61" s="37"/>
    </row>
    <row r="62" spans="1:4" ht="20.100000000000001" customHeight="1">
      <c r="D62" s="37"/>
    </row>
    <row r="63" spans="1:4">
      <c r="A63" s="37"/>
      <c r="D63" s="37"/>
    </row>
    <row r="64" spans="1:4">
      <c r="A64" s="37"/>
      <c r="D64" s="37"/>
    </row>
    <row r="65" spans="1:4">
      <c r="A65" s="37"/>
      <c r="D65" s="37"/>
    </row>
    <row r="66" spans="1:4">
      <c r="A66" s="37"/>
      <c r="D66" s="37"/>
    </row>
    <row r="67" spans="1:4">
      <c r="A67" s="37"/>
      <c r="D67" s="37"/>
    </row>
    <row r="68" spans="1:4">
      <c r="A68" s="37"/>
      <c r="D68" s="37"/>
    </row>
    <row r="69" spans="1:4">
      <c r="A69" s="37"/>
      <c r="D69" s="37"/>
    </row>
    <row r="70" spans="1:4">
      <c r="A70" s="37"/>
      <c r="D70" s="37"/>
    </row>
    <row r="71" spans="1:4">
      <c r="A71" s="37"/>
      <c r="D71" s="37"/>
    </row>
    <row r="72" spans="1:4">
      <c r="A72" s="37"/>
      <c r="D72" s="37"/>
    </row>
    <row r="73" spans="1:4">
      <c r="A73" s="37"/>
      <c r="D73" s="37"/>
    </row>
    <row r="74" spans="1:4">
      <c r="A74" s="37"/>
      <c r="D74" s="37"/>
    </row>
    <row r="75" spans="1:4">
      <c r="A75" s="37"/>
      <c r="D75" s="37"/>
    </row>
    <row r="76" spans="1:4">
      <c r="A76" s="37"/>
      <c r="D76" s="37"/>
    </row>
    <row r="77" spans="1:4">
      <c r="A77" s="37"/>
      <c r="D77" s="37"/>
    </row>
    <row r="78" spans="1:4">
      <c r="A78" s="37"/>
      <c r="D78" s="37"/>
    </row>
    <row r="79" spans="1:4">
      <c r="D79" s="37"/>
    </row>
    <row r="80" spans="1:4">
      <c r="D80" s="37"/>
    </row>
    <row r="81" spans="1:4">
      <c r="A81" s="398"/>
      <c r="D81" s="37"/>
    </row>
    <row r="82" spans="1:4">
      <c r="D82" s="37"/>
    </row>
    <row r="83" spans="1:4">
      <c r="D83" s="37"/>
    </row>
    <row r="84" spans="1:4">
      <c r="D84" s="37"/>
    </row>
    <row r="85" spans="1:4">
      <c r="D85" s="37"/>
    </row>
    <row r="86" spans="1:4">
      <c r="D86" s="37"/>
    </row>
    <row r="87" spans="1:4">
      <c r="D87" s="37"/>
    </row>
    <row r="88" spans="1:4">
      <c r="D88" s="37"/>
    </row>
    <row r="89" spans="1:4">
      <c r="D89" s="37"/>
    </row>
    <row r="90" spans="1:4">
      <c r="D90" s="37"/>
    </row>
    <row r="91" spans="1:4">
      <c r="D91" s="37"/>
    </row>
    <row r="92" spans="1:4">
      <c r="D92" s="37"/>
    </row>
    <row r="93" spans="1:4">
      <c r="D93" s="37"/>
    </row>
    <row r="94" spans="1:4">
      <c r="D94" s="37"/>
    </row>
    <row r="95" spans="1:4">
      <c r="D95" s="37"/>
    </row>
    <row r="96" spans="1:4">
      <c r="D96" s="37"/>
    </row>
    <row r="97" spans="1:4">
      <c r="D97" s="37"/>
    </row>
    <row r="98" spans="1:4">
      <c r="D98" s="37"/>
    </row>
    <row r="99" spans="1:4">
      <c r="D99" s="37"/>
    </row>
    <row r="100" spans="1:4">
      <c r="D100" s="37"/>
    </row>
    <row r="101" spans="1:4">
      <c r="D101" s="37"/>
    </row>
    <row r="102" spans="1:4">
      <c r="D102" s="37"/>
    </row>
    <row r="103" spans="1:4">
      <c r="D103" s="37"/>
    </row>
    <row r="104" spans="1:4">
      <c r="D104" s="37"/>
    </row>
    <row r="105" spans="1:4">
      <c r="D105" s="37"/>
    </row>
    <row r="106" spans="1:4">
      <c r="D106" s="37"/>
    </row>
    <row r="107" spans="1:4">
      <c r="A107" s="398"/>
      <c r="D107" s="37"/>
    </row>
    <row r="108" spans="1:4">
      <c r="A108" s="398"/>
      <c r="D108" s="37"/>
    </row>
    <row r="109" spans="1:4">
      <c r="A109" s="399"/>
      <c r="D109" s="37"/>
    </row>
    <row r="110" spans="1:4">
      <c r="D110" s="37"/>
    </row>
    <row r="111" spans="1:4">
      <c r="A111" s="37"/>
      <c r="D111" s="37"/>
    </row>
    <row r="112" spans="1:4">
      <c r="A112" s="37"/>
      <c r="D112" s="37"/>
    </row>
    <row r="113" spans="1:4">
      <c r="A113" s="37"/>
      <c r="D113" s="37"/>
    </row>
    <row r="114" spans="1:4">
      <c r="A114" s="37"/>
      <c r="D114" s="37"/>
    </row>
    <row r="115" spans="1:4">
      <c r="A115" s="37"/>
      <c r="D115" s="37"/>
    </row>
    <row r="116" spans="1:4">
      <c r="A116" s="37"/>
      <c r="D116" s="37"/>
    </row>
    <row r="117" spans="1:4">
      <c r="A117" s="37"/>
      <c r="D117" s="37"/>
    </row>
    <row r="118" spans="1:4">
      <c r="A118" s="37"/>
      <c r="D118" s="37"/>
    </row>
    <row r="119" spans="1:4">
      <c r="A119" s="37"/>
      <c r="D119" s="37"/>
    </row>
    <row r="120" spans="1:4">
      <c r="A120" s="37"/>
      <c r="D120" s="37"/>
    </row>
    <row r="121" spans="1:4">
      <c r="A121" s="37"/>
      <c r="D121" s="37"/>
    </row>
    <row r="122" spans="1:4">
      <c r="A122" s="37"/>
      <c r="D122" s="37"/>
    </row>
    <row r="123" spans="1:4">
      <c r="A123" s="37"/>
      <c r="D123" s="37"/>
    </row>
    <row r="124" spans="1:4">
      <c r="A124" s="37"/>
      <c r="D124" s="37"/>
    </row>
    <row r="125" spans="1:4">
      <c r="A125" s="37"/>
      <c r="D125" s="37"/>
    </row>
    <row r="126" spans="1:4">
      <c r="A126" s="37"/>
      <c r="D126" s="37"/>
    </row>
    <row r="127" spans="1:4">
      <c r="D127" s="37"/>
    </row>
    <row r="128" spans="1:4">
      <c r="D128" s="37"/>
    </row>
    <row r="129" spans="1:4">
      <c r="D129" s="37"/>
    </row>
    <row r="130" spans="1:4">
      <c r="D130" s="37"/>
    </row>
    <row r="131" spans="1:4">
      <c r="D131" s="37"/>
    </row>
    <row r="132" spans="1:4">
      <c r="D132" s="37"/>
    </row>
    <row r="133" spans="1:4">
      <c r="D133" s="37"/>
    </row>
    <row r="134" spans="1:4">
      <c r="A134" s="398"/>
      <c r="D134" s="37"/>
    </row>
    <row r="135" spans="1:4">
      <c r="A135" s="398"/>
      <c r="D135" s="37"/>
    </row>
    <row r="136" spans="1:4">
      <c r="A136" s="399"/>
      <c r="D136" s="37"/>
    </row>
    <row r="137" spans="1:4">
      <c r="D137" s="37"/>
    </row>
    <row r="138" spans="1:4">
      <c r="D138" s="37"/>
    </row>
    <row r="139" spans="1:4">
      <c r="D139" s="37"/>
    </row>
    <row r="140" spans="1:4">
      <c r="D140" s="37"/>
    </row>
    <row r="141" spans="1:4">
      <c r="D141" s="37"/>
    </row>
    <row r="142" spans="1:4">
      <c r="D142" s="37"/>
    </row>
    <row r="143" spans="1:4">
      <c r="A143" s="37"/>
      <c r="D143" s="37"/>
    </row>
    <row r="144" spans="1:4">
      <c r="A144" s="37"/>
      <c r="D144" s="37"/>
    </row>
    <row r="145" spans="1:4">
      <c r="A145" s="37"/>
      <c r="D145" s="37"/>
    </row>
    <row r="146" spans="1:4">
      <c r="A146" s="37"/>
      <c r="D146" s="37"/>
    </row>
    <row r="147" spans="1:4">
      <c r="A147" s="37"/>
      <c r="D147" s="37"/>
    </row>
    <row r="148" spans="1:4">
      <c r="A148" s="37"/>
      <c r="D148" s="37"/>
    </row>
    <row r="149" spans="1:4">
      <c r="A149" s="37"/>
      <c r="D149" s="37"/>
    </row>
    <row r="150" spans="1:4">
      <c r="A150" s="37"/>
      <c r="D150" s="37"/>
    </row>
    <row r="151" spans="1:4">
      <c r="A151" s="37"/>
      <c r="D151" s="37"/>
    </row>
    <row r="152" spans="1:4">
      <c r="A152" s="37"/>
      <c r="D152" s="37"/>
    </row>
    <row r="153" spans="1:4">
      <c r="A153" s="37"/>
      <c r="D153" s="37"/>
    </row>
    <row r="154" spans="1:4">
      <c r="A154" s="37"/>
      <c r="D154" s="37"/>
    </row>
    <row r="155" spans="1:4">
      <c r="A155" s="37"/>
      <c r="D155" s="37"/>
    </row>
    <row r="156" spans="1:4">
      <c r="A156" s="37"/>
      <c r="D156" s="37"/>
    </row>
    <row r="157" spans="1:4">
      <c r="A157" s="37"/>
      <c r="D157" s="37"/>
    </row>
    <row r="158" spans="1:4">
      <c r="A158" s="37"/>
      <c r="D158" s="37"/>
    </row>
    <row r="159" spans="1:4">
      <c r="D159" s="37"/>
    </row>
    <row r="160" spans="1:4">
      <c r="D160" s="37"/>
    </row>
    <row r="161" spans="1:4">
      <c r="A161" s="398"/>
      <c r="D161" s="37"/>
    </row>
    <row r="162" spans="1:4">
      <c r="A162" s="398"/>
      <c r="D162" s="37"/>
    </row>
    <row r="163" spans="1:4">
      <c r="A163" s="399"/>
      <c r="D163" s="37"/>
    </row>
    <row r="164" spans="1:4">
      <c r="D164" s="37"/>
    </row>
    <row r="165" spans="1:4">
      <c r="D165" s="37"/>
    </row>
    <row r="166" spans="1:4">
      <c r="D166" s="37"/>
    </row>
    <row r="167" spans="1:4">
      <c r="D167" s="37"/>
    </row>
    <row r="168" spans="1:4">
      <c r="D168" s="37"/>
    </row>
    <row r="169" spans="1:4">
      <c r="D169" s="37"/>
    </row>
    <row r="170" spans="1:4">
      <c r="D170" s="37"/>
    </row>
    <row r="171" spans="1:4">
      <c r="D171" s="37"/>
    </row>
    <row r="172" spans="1:4">
      <c r="D172" s="37"/>
    </row>
    <row r="173" spans="1:4">
      <c r="D173" s="37"/>
    </row>
    <row r="174" spans="1:4">
      <c r="D174" s="37"/>
    </row>
    <row r="175" spans="1:4">
      <c r="D175" s="37"/>
    </row>
    <row r="176" spans="1:4">
      <c r="D176" s="37"/>
    </row>
    <row r="177" spans="1:4">
      <c r="D177" s="37"/>
    </row>
    <row r="178" spans="1:4">
      <c r="D178" s="37"/>
    </row>
    <row r="179" spans="1:4">
      <c r="D179" s="37"/>
    </row>
    <row r="180" spans="1:4">
      <c r="D180" s="37"/>
    </row>
    <row r="181" spans="1:4">
      <c r="D181" s="37"/>
    </row>
    <row r="182" spans="1:4">
      <c r="D182" s="37"/>
    </row>
    <row r="183" spans="1:4">
      <c r="D183" s="37"/>
    </row>
    <row r="184" spans="1:4">
      <c r="D184" s="37"/>
    </row>
    <row r="185" spans="1:4">
      <c r="D185" s="37"/>
    </row>
    <row r="186" spans="1:4">
      <c r="D186" s="37"/>
    </row>
    <row r="187" spans="1:4">
      <c r="D187" s="37"/>
    </row>
    <row r="188" spans="1:4">
      <c r="D188" s="37"/>
    </row>
    <row r="189" spans="1:4">
      <c r="D189" s="37"/>
    </row>
    <row r="190" spans="1:4">
      <c r="A190" s="399"/>
      <c r="D190" s="37"/>
    </row>
    <row r="191" spans="1:4">
      <c r="A191" s="37"/>
      <c r="D191" s="37"/>
    </row>
    <row r="192" spans="1:4">
      <c r="A192" s="37"/>
      <c r="D192" s="37"/>
    </row>
    <row r="193" spans="1:4">
      <c r="A193" s="37"/>
      <c r="D193" s="37"/>
    </row>
    <row r="194" spans="1:4">
      <c r="A194" s="37"/>
      <c r="D194" s="37"/>
    </row>
    <row r="195" spans="1:4">
      <c r="A195" s="37"/>
      <c r="D195" s="37"/>
    </row>
    <row r="196" spans="1:4">
      <c r="A196" s="37"/>
      <c r="D196" s="37"/>
    </row>
    <row r="197" spans="1:4">
      <c r="A197" s="37"/>
      <c r="D197" s="37"/>
    </row>
    <row r="198" spans="1:4">
      <c r="A198" s="37"/>
      <c r="D198" s="37"/>
    </row>
    <row r="199" spans="1:4">
      <c r="A199" s="37"/>
      <c r="D199" s="37"/>
    </row>
    <row r="200" spans="1:4">
      <c r="A200" s="37"/>
      <c r="D200" s="37"/>
    </row>
    <row r="201" spans="1:4">
      <c r="A201" s="37"/>
      <c r="D201" s="37"/>
    </row>
    <row r="202" spans="1:4">
      <c r="A202" s="37"/>
      <c r="D202" s="37"/>
    </row>
    <row r="203" spans="1:4">
      <c r="A203" s="37"/>
      <c r="D203" s="37"/>
    </row>
    <row r="204" spans="1:4">
      <c r="A204" s="37"/>
      <c r="D204" s="37"/>
    </row>
    <row r="205" spans="1:4">
      <c r="A205" s="37"/>
      <c r="D205" s="37"/>
    </row>
    <row r="206" spans="1:4">
      <c r="A206" s="37"/>
      <c r="D206" s="37"/>
    </row>
    <row r="207" spans="1:4">
      <c r="D207" s="37"/>
    </row>
    <row r="208" spans="1:4">
      <c r="D208" s="37"/>
    </row>
    <row r="209" spans="1:4">
      <c r="D209" s="37"/>
    </row>
    <row r="210" spans="1:4">
      <c r="D210" s="37"/>
    </row>
    <row r="211" spans="1:4">
      <c r="D211" s="37"/>
    </row>
    <row r="212" spans="1:4">
      <c r="D212" s="37"/>
    </row>
    <row r="213" spans="1:4">
      <c r="D213" s="37"/>
    </row>
    <row r="214" spans="1:4">
      <c r="D214" s="37"/>
    </row>
    <row r="215" spans="1:4">
      <c r="D215" s="37"/>
    </row>
    <row r="216" spans="1:4">
      <c r="D216" s="37"/>
    </row>
    <row r="217" spans="1:4">
      <c r="D217" s="37"/>
    </row>
    <row r="218" spans="1:4">
      <c r="D218" s="37"/>
    </row>
    <row r="219" spans="1:4" s="39" customFormat="1" ht="15">
      <c r="A219" s="165"/>
    </row>
    <row r="220" spans="1:4">
      <c r="D220" s="37"/>
    </row>
    <row r="221" spans="1:4">
      <c r="D221" s="37"/>
    </row>
    <row r="222" spans="1:4">
      <c r="D222" s="37"/>
    </row>
    <row r="223" spans="1:4">
      <c r="D223" s="37"/>
    </row>
    <row r="224" spans="1:4">
      <c r="D224" s="37"/>
    </row>
    <row r="225" spans="1:4">
      <c r="D225" s="37"/>
    </row>
    <row r="226" spans="1:4">
      <c r="D226" s="37"/>
    </row>
    <row r="227" spans="1:4">
      <c r="D227" s="37"/>
    </row>
    <row r="228" spans="1:4">
      <c r="D228" s="37"/>
    </row>
    <row r="229" spans="1:4">
      <c r="D229" s="37"/>
    </row>
    <row r="230" spans="1:4">
      <c r="D230" s="37"/>
    </row>
    <row r="231" spans="1:4" ht="16.5">
      <c r="A231" s="165"/>
      <c r="D231" s="37"/>
    </row>
    <row r="232" spans="1:4" ht="16.5">
      <c r="A232" s="165"/>
      <c r="D232" s="37"/>
    </row>
    <row r="233" spans="1:4" ht="16.5">
      <c r="A233" s="165"/>
      <c r="D233" s="37"/>
    </row>
    <row r="234" spans="1:4">
      <c r="D234" s="37"/>
    </row>
    <row r="235" spans="1:4">
      <c r="D235" s="37"/>
    </row>
    <row r="236" spans="1:4">
      <c r="D236" s="37"/>
    </row>
    <row r="237" spans="1:4">
      <c r="D237" s="37"/>
    </row>
    <row r="238" spans="1:4">
      <c r="D238" s="37"/>
    </row>
    <row r="239" spans="1:4">
      <c r="A239" s="37"/>
      <c r="D239" s="37"/>
    </row>
    <row r="240" spans="1:4">
      <c r="A240" s="37"/>
      <c r="D240" s="37"/>
    </row>
    <row r="241" spans="1:4">
      <c r="A241" s="37"/>
      <c r="D241" s="37"/>
    </row>
    <row r="242" spans="1:4">
      <c r="A242" s="37"/>
      <c r="D242" s="37"/>
    </row>
    <row r="243" spans="1:4">
      <c r="A243" s="37"/>
      <c r="D243" s="37"/>
    </row>
    <row r="244" spans="1:4">
      <c r="A244" s="37"/>
      <c r="D244" s="37"/>
    </row>
    <row r="245" spans="1:4">
      <c r="A245" s="37"/>
      <c r="D245" s="37"/>
    </row>
    <row r="246" spans="1:4">
      <c r="A246" s="37"/>
      <c r="D246" s="37"/>
    </row>
    <row r="247" spans="1:4">
      <c r="A247" s="37"/>
      <c r="D247" s="37"/>
    </row>
    <row r="248" spans="1:4">
      <c r="A248" s="37"/>
      <c r="D248" s="37"/>
    </row>
    <row r="249" spans="1:4">
      <c r="A249" s="37"/>
      <c r="D249" s="37"/>
    </row>
    <row r="250" spans="1:4">
      <c r="A250" s="37"/>
      <c r="D250" s="37"/>
    </row>
    <row r="251" spans="1:4">
      <c r="A251" s="37"/>
      <c r="D251" s="37"/>
    </row>
    <row r="252" spans="1:4">
      <c r="A252" s="37"/>
      <c r="D252" s="37"/>
    </row>
    <row r="253" spans="1:4">
      <c r="A253" s="37"/>
      <c r="D253" s="37"/>
    </row>
    <row r="254" spans="1:4">
      <c r="A254" s="37"/>
      <c r="D254" s="37"/>
    </row>
    <row r="255" spans="1:4">
      <c r="A255" s="37"/>
      <c r="D255" s="37"/>
    </row>
    <row r="256" spans="1:4">
      <c r="A256" s="37"/>
      <c r="D256" s="37"/>
    </row>
    <row r="257" spans="1:4">
      <c r="A257" s="37"/>
      <c r="D257" s="37"/>
    </row>
    <row r="258" spans="1:4">
      <c r="A258" s="37"/>
      <c r="D258" s="37"/>
    </row>
    <row r="259" spans="1:4">
      <c r="A259" s="37"/>
      <c r="D259" s="37"/>
    </row>
    <row r="260" spans="1:4">
      <c r="A260" s="37"/>
      <c r="D260" s="37"/>
    </row>
    <row r="261" spans="1:4">
      <c r="A261" s="37"/>
      <c r="D261" s="37"/>
    </row>
    <row r="262" spans="1:4">
      <c r="A262" s="37"/>
      <c r="D262" s="37"/>
    </row>
    <row r="263" spans="1:4">
      <c r="A263" s="37"/>
      <c r="D263" s="37"/>
    </row>
    <row r="264" spans="1:4">
      <c r="A264" s="37"/>
      <c r="D264" s="37"/>
    </row>
  </sheetData>
  <mergeCells count="9">
    <mergeCell ref="A2:M2"/>
    <mergeCell ref="A3:M3"/>
    <mergeCell ref="L7:L8"/>
    <mergeCell ref="M7:M8"/>
    <mergeCell ref="A7:A8"/>
    <mergeCell ref="B7:B8"/>
    <mergeCell ref="C7:C8"/>
    <mergeCell ref="D7:G7"/>
    <mergeCell ref="H7:K7"/>
  </mergeCells>
  <phoneticPr fontId="86" type="noConversion"/>
  <pageMargins left="0.7" right="0.7" top="0.75" bottom="0.75" header="0.3" footer="0.3"/>
  <pageSetup paperSize="9" scale="49" orientation="landscape" r:id="rId1"/>
  <colBreaks count="1" manualBreakCount="1">
    <brk id="13" max="44" man="1"/>
  </colBreaks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N264"/>
  <sheetViews>
    <sheetView view="pageBreakPreview" topLeftCell="A15" zoomScale="60" zoomScaleNormal="71" workbookViewId="0">
      <selection activeCell="M43" sqref="M43"/>
    </sheetView>
  </sheetViews>
  <sheetFormatPr defaultRowHeight="15.75"/>
  <cols>
    <col min="1" max="1" width="9.33203125" style="164"/>
    <col min="2" max="2" width="67.33203125" style="37" customWidth="1"/>
    <col min="3" max="3" width="18.1640625" style="37" customWidth="1"/>
    <col min="4" max="4" width="21.83203125" style="69" bestFit="1" customWidth="1"/>
    <col min="5" max="5" width="21.83203125" style="37" customWidth="1"/>
    <col min="6" max="6" width="18.33203125" style="37" customWidth="1"/>
    <col min="7" max="7" width="18.83203125" style="37" customWidth="1"/>
    <col min="8" max="8" width="15.83203125" style="37" customWidth="1"/>
    <col min="9" max="9" width="21.5" style="37" customWidth="1"/>
    <col min="10" max="10" width="19.83203125" style="37" customWidth="1"/>
    <col min="11" max="11" width="19.5" style="37" customWidth="1"/>
    <col min="12" max="12" width="22.1640625" style="37" customWidth="1"/>
    <col min="13" max="13" width="21.33203125" style="37" customWidth="1"/>
    <col min="14" max="14" width="21.6640625" style="37" customWidth="1"/>
    <col min="15" max="16384" width="9.33203125" style="37"/>
  </cols>
  <sheetData>
    <row r="1" spans="1:14" ht="20.25">
      <c r="A1" s="169"/>
      <c r="B1" s="167"/>
      <c r="C1" s="167"/>
      <c r="D1" s="170"/>
      <c r="E1" s="167"/>
      <c r="F1" s="167"/>
      <c r="G1" s="167"/>
      <c r="H1" s="167"/>
      <c r="I1" s="167"/>
      <c r="J1" s="167"/>
      <c r="K1" s="167"/>
      <c r="L1" s="400"/>
      <c r="M1" s="167"/>
    </row>
    <row r="2" spans="1:14" ht="16.5" customHeight="1">
      <c r="A2" s="1247" t="s">
        <v>438</v>
      </c>
      <c r="B2" s="1247"/>
      <c r="C2" s="1247"/>
      <c r="D2" s="1247"/>
      <c r="E2" s="1247"/>
      <c r="F2" s="1247"/>
      <c r="G2" s="1247"/>
      <c r="H2" s="1247"/>
      <c r="I2" s="1247"/>
      <c r="J2" s="1247"/>
      <c r="K2" s="1247"/>
      <c r="L2" s="1247"/>
      <c r="M2" s="1381"/>
    </row>
    <row r="3" spans="1:14" ht="15.75" customHeight="1">
      <c r="A3" s="1369" t="s">
        <v>606</v>
      </c>
      <c r="B3" s="1369"/>
      <c r="C3" s="1369"/>
      <c r="D3" s="1369"/>
      <c r="E3" s="1369"/>
      <c r="F3" s="1369"/>
      <c r="G3" s="1369"/>
      <c r="H3" s="1369"/>
      <c r="I3" s="1369"/>
      <c r="J3" s="1369"/>
      <c r="K3" s="1369"/>
      <c r="L3" s="1369"/>
      <c r="M3" s="1382"/>
    </row>
    <row r="4" spans="1:14">
      <c r="A4" s="169"/>
      <c r="B4" s="170" t="s">
        <v>562</v>
      </c>
      <c r="C4" s="229" t="s">
        <v>1055</v>
      </c>
      <c r="D4" s="170"/>
      <c r="E4" s="167"/>
      <c r="F4" s="167"/>
      <c r="G4" s="167"/>
      <c r="H4" s="167"/>
      <c r="I4" s="167"/>
      <c r="J4" s="167"/>
      <c r="K4" s="167"/>
      <c r="L4" s="167"/>
      <c r="M4" s="167"/>
    </row>
    <row r="5" spans="1:14">
      <c r="A5" s="169"/>
      <c r="B5" s="170" t="s">
        <v>347</v>
      </c>
      <c r="C5" s="748" t="s">
        <v>1042</v>
      </c>
      <c r="D5" s="170"/>
      <c r="E5" s="167"/>
      <c r="F5" s="167"/>
      <c r="G5" s="167"/>
      <c r="H5" s="167"/>
      <c r="I5" s="167"/>
      <c r="J5" s="167"/>
      <c r="K5" s="167"/>
      <c r="L5" s="167"/>
      <c r="M5" s="167"/>
    </row>
    <row r="6" spans="1:14" ht="17.25" thickBot="1">
      <c r="A6" s="169"/>
      <c r="B6" s="232" t="s">
        <v>786</v>
      </c>
      <c r="C6" s="171" t="s">
        <v>21</v>
      </c>
      <c r="D6" s="170"/>
      <c r="E6" s="216"/>
      <c r="F6" s="167"/>
      <c r="G6" s="167"/>
      <c r="H6" s="167"/>
      <c r="I6" s="167"/>
      <c r="J6" s="167"/>
      <c r="K6" s="167"/>
      <c r="L6" s="167"/>
      <c r="M6" s="167"/>
    </row>
    <row r="7" spans="1:14" s="71" customFormat="1" ht="20.25" customHeight="1">
      <c r="A7" s="1370" t="s">
        <v>202</v>
      </c>
      <c r="B7" s="1372" t="s">
        <v>607</v>
      </c>
      <c r="C7" s="1372" t="s">
        <v>212</v>
      </c>
      <c r="D7" s="1378" t="s">
        <v>222</v>
      </c>
      <c r="E7" s="1379"/>
      <c r="F7" s="1379"/>
      <c r="G7" s="1380"/>
      <c r="H7" s="1378" t="s">
        <v>608</v>
      </c>
      <c r="I7" s="1379"/>
      <c r="J7" s="1379"/>
      <c r="K7" s="1380"/>
      <c r="L7" s="1376" t="s">
        <v>223</v>
      </c>
      <c r="M7" s="1374" t="s">
        <v>483</v>
      </c>
      <c r="N7" s="70"/>
    </row>
    <row r="8" spans="1:14" s="71" customFormat="1" ht="66.75" thickBot="1">
      <c r="A8" s="1371"/>
      <c r="B8" s="1373"/>
      <c r="C8" s="1373"/>
      <c r="D8" s="408" t="s">
        <v>213</v>
      </c>
      <c r="E8" s="408" t="s">
        <v>214</v>
      </c>
      <c r="F8" s="408" t="s">
        <v>215</v>
      </c>
      <c r="G8" s="408" t="s">
        <v>216</v>
      </c>
      <c r="H8" s="408" t="s">
        <v>217</v>
      </c>
      <c r="I8" s="408" t="s">
        <v>214</v>
      </c>
      <c r="J8" s="408" t="s">
        <v>218</v>
      </c>
      <c r="K8" s="408" t="s">
        <v>219</v>
      </c>
      <c r="L8" s="1377"/>
      <c r="M8" s="1375"/>
      <c r="N8" s="70"/>
    </row>
    <row r="9" spans="1:14" ht="20.100000000000001" customHeight="1" thickBot="1">
      <c r="A9" s="204">
        <v>1</v>
      </c>
      <c r="B9" s="204">
        <v>2</v>
      </c>
      <c r="C9" s="204">
        <v>3</v>
      </c>
      <c r="D9" s="204">
        <v>4</v>
      </c>
      <c r="E9" s="794">
        <v>5</v>
      </c>
      <c r="F9" s="794">
        <v>6</v>
      </c>
      <c r="G9" s="794">
        <v>7</v>
      </c>
      <c r="H9" s="794">
        <v>8</v>
      </c>
      <c r="I9" s="794">
        <v>9</v>
      </c>
      <c r="J9" s="794">
        <v>10</v>
      </c>
      <c r="K9" s="794">
        <v>11</v>
      </c>
      <c r="L9" s="553">
        <v>12</v>
      </c>
      <c r="M9" s="554">
        <v>13</v>
      </c>
      <c r="N9" s="38"/>
    </row>
    <row r="10" spans="1:14" ht="20.100000000000001" customHeight="1">
      <c r="A10" s="205">
        <v>1</v>
      </c>
      <c r="B10" s="401" t="s">
        <v>139</v>
      </c>
      <c r="C10" s="175"/>
      <c r="D10" s="914">
        <v>0</v>
      </c>
      <c r="E10" s="915"/>
      <c r="F10" s="915"/>
      <c r="G10" s="915">
        <v>0</v>
      </c>
      <c r="H10" s="915">
        <v>0</v>
      </c>
      <c r="I10" s="915">
        <v>0</v>
      </c>
      <c r="J10" s="915"/>
      <c r="K10" s="915">
        <v>0</v>
      </c>
      <c r="L10" s="914">
        <v>0</v>
      </c>
      <c r="M10" s="916">
        <v>0</v>
      </c>
      <c r="N10" s="38"/>
    </row>
    <row r="11" spans="1:14" ht="20.100000000000001" customHeight="1">
      <c r="A11" s="208">
        <v>2</v>
      </c>
      <c r="B11" s="211" t="s">
        <v>56</v>
      </c>
      <c r="C11" s="796">
        <v>5.28E-2</v>
      </c>
      <c r="D11" s="917">
        <v>105.1</v>
      </c>
      <c r="E11" s="917"/>
      <c r="F11" s="917"/>
      <c r="G11" s="917">
        <v>105.1</v>
      </c>
      <c r="H11" s="917">
        <v>6.37</v>
      </c>
      <c r="I11" s="915">
        <v>5.55</v>
      </c>
      <c r="J11" s="917"/>
      <c r="K11" s="917">
        <v>11.92</v>
      </c>
      <c r="L11" s="917">
        <v>98.72999999999999</v>
      </c>
      <c r="M11" s="916">
        <v>93.18</v>
      </c>
      <c r="N11" s="38"/>
    </row>
    <row r="12" spans="1:14" ht="20.100000000000001" customHeight="1">
      <c r="A12" s="208">
        <v>3</v>
      </c>
      <c r="B12" s="214" t="s">
        <v>1082</v>
      </c>
      <c r="C12" s="796"/>
      <c r="D12" s="917">
        <v>0</v>
      </c>
      <c r="E12" s="917"/>
      <c r="F12" s="917"/>
      <c r="G12" s="917">
        <v>0</v>
      </c>
      <c r="H12" s="917">
        <v>0</v>
      </c>
      <c r="I12" s="915">
        <v>0</v>
      </c>
      <c r="J12" s="917"/>
      <c r="K12" s="917">
        <v>0</v>
      </c>
      <c r="L12" s="917">
        <v>0</v>
      </c>
      <c r="M12" s="916">
        <v>0</v>
      </c>
      <c r="N12" s="38"/>
    </row>
    <row r="13" spans="1:14" ht="20.100000000000001" customHeight="1">
      <c r="A13" s="208" t="s">
        <v>158</v>
      </c>
      <c r="B13" s="214" t="s">
        <v>367</v>
      </c>
      <c r="C13" s="796">
        <v>5.28E-2</v>
      </c>
      <c r="D13" s="917">
        <v>426.03199999999998</v>
      </c>
      <c r="E13" s="917"/>
      <c r="F13" s="917"/>
      <c r="G13" s="917">
        <v>426.03</v>
      </c>
      <c r="H13" s="917">
        <v>165.24</v>
      </c>
      <c r="I13" s="915">
        <v>22.49</v>
      </c>
      <c r="J13" s="917"/>
      <c r="K13" s="917">
        <v>187.73</v>
      </c>
      <c r="L13" s="917">
        <v>260.79000000000002</v>
      </c>
      <c r="M13" s="916">
        <v>238.3</v>
      </c>
      <c r="N13" s="38"/>
    </row>
    <row r="14" spans="1:14" ht="20.100000000000001" customHeight="1">
      <c r="A14" s="208" t="s">
        <v>159</v>
      </c>
      <c r="B14" s="214" t="s">
        <v>142</v>
      </c>
      <c r="C14" s="796"/>
      <c r="D14" s="917">
        <v>0</v>
      </c>
      <c r="E14" s="917"/>
      <c r="F14" s="917"/>
      <c r="G14" s="917">
        <v>0</v>
      </c>
      <c r="H14" s="917">
        <v>0</v>
      </c>
      <c r="I14" s="915">
        <v>0</v>
      </c>
      <c r="J14" s="917"/>
      <c r="K14" s="917">
        <v>0</v>
      </c>
      <c r="L14" s="917">
        <v>0</v>
      </c>
      <c r="M14" s="916">
        <v>0</v>
      </c>
      <c r="N14" s="38"/>
    </row>
    <row r="15" spans="1:14" ht="20.100000000000001" customHeight="1">
      <c r="A15" s="208" t="s">
        <v>165</v>
      </c>
      <c r="B15" s="214" t="s">
        <v>143</v>
      </c>
      <c r="C15" s="796">
        <v>5.28E-2</v>
      </c>
      <c r="D15" s="917">
        <v>3.5</v>
      </c>
      <c r="E15" s="917"/>
      <c r="F15" s="917"/>
      <c r="G15" s="917">
        <v>3.5</v>
      </c>
      <c r="H15" s="917">
        <v>0.79</v>
      </c>
      <c r="I15" s="915">
        <v>0.18</v>
      </c>
      <c r="J15" s="917"/>
      <c r="K15" s="917">
        <v>0.97</v>
      </c>
      <c r="L15" s="917">
        <v>2.71</v>
      </c>
      <c r="M15" s="916">
        <v>2.5299999999999998</v>
      </c>
      <c r="N15" s="38"/>
    </row>
    <row r="16" spans="1:14" ht="20.100000000000001" customHeight="1">
      <c r="A16" s="208" t="s">
        <v>163</v>
      </c>
      <c r="B16" s="214" t="s">
        <v>484</v>
      </c>
      <c r="C16" s="796">
        <v>5.28E-2</v>
      </c>
      <c r="D16" s="917">
        <v>119</v>
      </c>
      <c r="E16" s="917">
        <v>112.6</v>
      </c>
      <c r="F16" s="917"/>
      <c r="G16" s="917">
        <v>231.6</v>
      </c>
      <c r="H16" s="917">
        <v>7.39</v>
      </c>
      <c r="I16" s="915">
        <v>8.5</v>
      </c>
      <c r="J16" s="917"/>
      <c r="K16" s="917">
        <v>15.89</v>
      </c>
      <c r="L16" s="917">
        <v>111.61</v>
      </c>
      <c r="M16" s="916">
        <v>215.71</v>
      </c>
      <c r="N16" s="38"/>
    </row>
    <row r="17" spans="1:14" ht="20.100000000000001" customHeight="1">
      <c r="A17" s="208" t="s">
        <v>164</v>
      </c>
      <c r="B17" s="214" t="s">
        <v>144</v>
      </c>
      <c r="C17" s="796"/>
      <c r="D17" s="917">
        <v>0</v>
      </c>
      <c r="E17" s="917"/>
      <c r="F17" s="917"/>
      <c r="G17" s="917">
        <v>0</v>
      </c>
      <c r="H17" s="917">
        <v>0</v>
      </c>
      <c r="I17" s="915">
        <v>0</v>
      </c>
      <c r="J17" s="917"/>
      <c r="K17" s="917">
        <v>0</v>
      </c>
      <c r="L17" s="917">
        <v>0</v>
      </c>
      <c r="M17" s="916">
        <v>0</v>
      </c>
      <c r="N17" s="38"/>
    </row>
    <row r="18" spans="1:14" ht="20.100000000000001" customHeight="1">
      <c r="A18" s="208" t="s">
        <v>166</v>
      </c>
      <c r="B18" s="214" t="s">
        <v>140</v>
      </c>
      <c r="C18" s="796"/>
      <c r="D18" s="917">
        <v>0</v>
      </c>
      <c r="E18" s="917"/>
      <c r="F18" s="917"/>
      <c r="G18" s="917">
        <v>0</v>
      </c>
      <c r="H18" s="917">
        <v>0</v>
      </c>
      <c r="I18" s="915">
        <v>0</v>
      </c>
      <c r="J18" s="917"/>
      <c r="K18" s="917">
        <v>0</v>
      </c>
      <c r="L18" s="917">
        <v>0</v>
      </c>
      <c r="M18" s="916">
        <v>0</v>
      </c>
      <c r="N18" s="38"/>
    </row>
    <row r="19" spans="1:14" ht="20.100000000000001" customHeight="1">
      <c r="A19" s="208">
        <v>4</v>
      </c>
      <c r="B19" s="214" t="s">
        <v>368</v>
      </c>
      <c r="C19" s="796"/>
      <c r="D19" s="917">
        <v>0</v>
      </c>
      <c r="E19" s="917"/>
      <c r="F19" s="917"/>
      <c r="G19" s="917">
        <v>0</v>
      </c>
      <c r="H19" s="917">
        <v>0</v>
      </c>
      <c r="I19" s="915">
        <v>0</v>
      </c>
      <c r="J19" s="917"/>
      <c r="K19" s="917">
        <v>0</v>
      </c>
      <c r="L19" s="917">
        <v>0</v>
      </c>
      <c r="M19" s="916">
        <v>0</v>
      </c>
      <c r="N19" s="38"/>
    </row>
    <row r="20" spans="1:14" ht="20.100000000000001" customHeight="1">
      <c r="A20" s="208" t="s">
        <v>158</v>
      </c>
      <c r="B20" s="214" t="s">
        <v>367</v>
      </c>
      <c r="C20" s="796"/>
      <c r="D20" s="917">
        <v>0</v>
      </c>
      <c r="E20" s="917"/>
      <c r="F20" s="917"/>
      <c r="G20" s="917">
        <v>0</v>
      </c>
      <c r="H20" s="917">
        <v>0</v>
      </c>
      <c r="I20" s="915">
        <v>0</v>
      </c>
      <c r="J20" s="917"/>
      <c r="K20" s="917">
        <v>0</v>
      </c>
      <c r="L20" s="917">
        <v>0</v>
      </c>
      <c r="M20" s="916">
        <v>0</v>
      </c>
      <c r="N20" s="38"/>
    </row>
    <row r="21" spans="1:14" ht="20.100000000000001" customHeight="1">
      <c r="A21" s="208" t="s">
        <v>159</v>
      </c>
      <c r="B21" s="214" t="s">
        <v>142</v>
      </c>
      <c r="C21" s="796"/>
      <c r="D21" s="917">
        <v>0</v>
      </c>
      <c r="E21" s="917"/>
      <c r="F21" s="917"/>
      <c r="G21" s="917">
        <v>0</v>
      </c>
      <c r="H21" s="917">
        <v>0</v>
      </c>
      <c r="I21" s="915">
        <v>0</v>
      </c>
      <c r="J21" s="917"/>
      <c r="K21" s="917">
        <v>0</v>
      </c>
      <c r="L21" s="917">
        <v>0</v>
      </c>
      <c r="M21" s="916">
        <v>0</v>
      </c>
      <c r="N21" s="38"/>
    </row>
    <row r="22" spans="1:14" ht="20.100000000000001" customHeight="1">
      <c r="A22" s="208" t="s">
        <v>165</v>
      </c>
      <c r="B22" s="214" t="s">
        <v>143</v>
      </c>
      <c r="C22" s="796">
        <v>5.28E-2</v>
      </c>
      <c r="D22" s="917">
        <v>15.55</v>
      </c>
      <c r="E22" s="917"/>
      <c r="F22" s="917"/>
      <c r="G22" s="917">
        <v>15.55</v>
      </c>
      <c r="H22" s="917">
        <v>1.98</v>
      </c>
      <c r="I22" s="915">
        <v>0.82</v>
      </c>
      <c r="J22" s="917"/>
      <c r="K22" s="917">
        <v>2.8</v>
      </c>
      <c r="L22" s="917">
        <v>13.57</v>
      </c>
      <c r="M22" s="916">
        <v>12.75</v>
      </c>
      <c r="N22" s="38"/>
    </row>
    <row r="23" spans="1:14" ht="20.100000000000001" customHeight="1">
      <c r="A23" s="208" t="s">
        <v>163</v>
      </c>
      <c r="B23" s="214" t="s">
        <v>484</v>
      </c>
      <c r="C23" s="796">
        <v>5.28E-2</v>
      </c>
      <c r="D23" s="917">
        <v>415.42</v>
      </c>
      <c r="E23" s="917">
        <v>16</v>
      </c>
      <c r="F23" s="917"/>
      <c r="G23" s="917">
        <v>431.42</v>
      </c>
      <c r="H23" s="917">
        <v>161.09</v>
      </c>
      <c r="I23" s="915">
        <v>22.25</v>
      </c>
      <c r="J23" s="917"/>
      <c r="K23" s="917">
        <v>183.34</v>
      </c>
      <c r="L23" s="917">
        <v>254.33</v>
      </c>
      <c r="M23" s="916">
        <v>248.08</v>
      </c>
      <c r="N23" s="38"/>
    </row>
    <row r="24" spans="1:14" ht="20.100000000000001" customHeight="1">
      <c r="A24" s="208" t="s">
        <v>164</v>
      </c>
      <c r="B24" s="214" t="s">
        <v>144</v>
      </c>
      <c r="C24" s="796"/>
      <c r="D24" s="917">
        <v>0</v>
      </c>
      <c r="E24" s="917"/>
      <c r="F24" s="917"/>
      <c r="G24" s="917">
        <v>0</v>
      </c>
      <c r="H24" s="917">
        <v>0</v>
      </c>
      <c r="I24" s="915">
        <v>0</v>
      </c>
      <c r="J24" s="917"/>
      <c r="K24" s="917">
        <v>0</v>
      </c>
      <c r="L24" s="917">
        <v>0</v>
      </c>
      <c r="M24" s="916">
        <v>0</v>
      </c>
      <c r="N24" s="38"/>
    </row>
    <row r="25" spans="1:14" ht="20.100000000000001" customHeight="1">
      <c r="A25" s="208" t="s">
        <v>166</v>
      </c>
      <c r="B25" s="214" t="s">
        <v>140</v>
      </c>
      <c r="C25" s="796"/>
      <c r="D25" s="917">
        <v>0</v>
      </c>
      <c r="E25" s="917"/>
      <c r="F25" s="917"/>
      <c r="G25" s="917">
        <v>0</v>
      </c>
      <c r="H25" s="917">
        <v>0</v>
      </c>
      <c r="I25" s="915">
        <v>0</v>
      </c>
      <c r="J25" s="917"/>
      <c r="K25" s="917">
        <v>0</v>
      </c>
      <c r="L25" s="917">
        <v>0</v>
      </c>
      <c r="M25" s="916">
        <v>0</v>
      </c>
      <c r="N25" s="38"/>
    </row>
    <row r="26" spans="1:14" ht="20.100000000000001" customHeight="1">
      <c r="A26" s="402">
        <v>5</v>
      </c>
      <c r="B26" s="214" t="s">
        <v>145</v>
      </c>
      <c r="C26" s="796">
        <v>6.3299999999999995E-2</v>
      </c>
      <c r="D26" s="917">
        <v>65.25</v>
      </c>
      <c r="E26" s="917"/>
      <c r="F26" s="917"/>
      <c r="G26" s="917">
        <v>65.25</v>
      </c>
      <c r="H26" s="917">
        <v>12.06</v>
      </c>
      <c r="I26" s="915">
        <v>4.13</v>
      </c>
      <c r="J26" s="917"/>
      <c r="K26" s="917">
        <v>16.190000000000001</v>
      </c>
      <c r="L26" s="917">
        <v>53.19</v>
      </c>
      <c r="M26" s="916">
        <v>49.06</v>
      </c>
      <c r="N26" s="38"/>
    </row>
    <row r="27" spans="1:14" ht="20.100000000000001" customHeight="1">
      <c r="A27" s="208">
        <v>6</v>
      </c>
      <c r="B27" s="214" t="s">
        <v>146</v>
      </c>
      <c r="C27" s="796">
        <v>5.28E-2</v>
      </c>
      <c r="D27" s="917">
        <v>227.48000000000002</v>
      </c>
      <c r="E27" s="917">
        <v>1.75</v>
      </c>
      <c r="F27" s="917"/>
      <c r="G27" s="917">
        <v>229.23000000000002</v>
      </c>
      <c r="H27" s="917">
        <v>56.88</v>
      </c>
      <c r="I27" s="915">
        <v>12.06</v>
      </c>
      <c r="J27" s="917"/>
      <c r="K27" s="917">
        <v>68.94</v>
      </c>
      <c r="L27" s="917">
        <v>170.60000000000002</v>
      </c>
      <c r="M27" s="916">
        <v>160.29</v>
      </c>
      <c r="N27" s="38"/>
    </row>
    <row r="28" spans="1:14" ht="20.100000000000001" customHeight="1">
      <c r="A28" s="208">
        <v>7</v>
      </c>
      <c r="B28" s="211" t="s">
        <v>175</v>
      </c>
      <c r="C28" s="796">
        <v>5.28E-2</v>
      </c>
      <c r="D28" s="917">
        <v>15</v>
      </c>
      <c r="E28" s="917"/>
      <c r="F28" s="917"/>
      <c r="G28" s="917">
        <v>15</v>
      </c>
      <c r="H28" s="917">
        <v>0.46</v>
      </c>
      <c r="I28" s="915">
        <v>0.79</v>
      </c>
      <c r="J28" s="917"/>
      <c r="K28" s="917">
        <v>1.25</v>
      </c>
      <c r="L28" s="917">
        <v>14.54</v>
      </c>
      <c r="M28" s="916">
        <v>13.75</v>
      </c>
      <c r="N28" s="38"/>
    </row>
    <row r="29" spans="1:14" ht="20.100000000000001" customHeight="1">
      <c r="A29" s="208">
        <v>8</v>
      </c>
      <c r="B29" s="211" t="s">
        <v>147</v>
      </c>
      <c r="C29" s="796">
        <v>6.3299999999999995E-2</v>
      </c>
      <c r="D29" s="917">
        <v>0.89300000000000002</v>
      </c>
      <c r="E29" s="917"/>
      <c r="F29" s="917"/>
      <c r="G29" s="917">
        <v>0.89</v>
      </c>
      <c r="H29" s="917">
        <v>0.2</v>
      </c>
      <c r="I29" s="915">
        <v>0.06</v>
      </c>
      <c r="J29" s="917"/>
      <c r="K29" s="917">
        <v>0.26</v>
      </c>
      <c r="L29" s="917">
        <v>0.69</v>
      </c>
      <c r="M29" s="916">
        <v>0.64</v>
      </c>
      <c r="N29" s="38"/>
    </row>
    <row r="30" spans="1:14" ht="20.100000000000001" customHeight="1">
      <c r="A30" s="208">
        <f>A29+1</f>
        <v>9</v>
      </c>
      <c r="B30" s="211" t="s">
        <v>173</v>
      </c>
      <c r="C30" s="796">
        <v>6.3299999999999995E-2</v>
      </c>
      <c r="D30" s="917">
        <v>1.38</v>
      </c>
      <c r="E30" s="917">
        <v>4</v>
      </c>
      <c r="F30" s="917"/>
      <c r="G30" s="917">
        <v>5.38</v>
      </c>
      <c r="H30" s="917">
        <v>0.7</v>
      </c>
      <c r="I30" s="915">
        <v>0.28000000000000003</v>
      </c>
      <c r="J30" s="917"/>
      <c r="K30" s="917">
        <v>0.98</v>
      </c>
      <c r="L30" s="917">
        <v>0.67999999999999994</v>
      </c>
      <c r="M30" s="916">
        <v>4.4000000000000004</v>
      </c>
      <c r="N30" s="38"/>
    </row>
    <row r="31" spans="1:14" ht="20.100000000000001" customHeight="1">
      <c r="A31" s="208">
        <f>A30+1</f>
        <v>10</v>
      </c>
      <c r="B31" s="213" t="s">
        <v>148</v>
      </c>
      <c r="C31" s="796"/>
      <c r="D31" s="917">
        <v>0</v>
      </c>
      <c r="E31" s="917"/>
      <c r="F31" s="917"/>
      <c r="G31" s="917">
        <v>0</v>
      </c>
      <c r="H31" s="917">
        <v>0</v>
      </c>
      <c r="I31" s="915">
        <v>0</v>
      </c>
      <c r="J31" s="917"/>
      <c r="K31" s="917">
        <v>0</v>
      </c>
      <c r="L31" s="917">
        <v>0</v>
      </c>
      <c r="M31" s="916">
        <v>0</v>
      </c>
      <c r="N31" s="38"/>
    </row>
    <row r="32" spans="1:14" ht="20.100000000000001" customHeight="1">
      <c r="A32" s="208">
        <f>A31+1</f>
        <v>11</v>
      </c>
      <c r="B32" s="214" t="s">
        <v>119</v>
      </c>
      <c r="C32" s="796"/>
      <c r="D32" s="917">
        <v>0</v>
      </c>
      <c r="E32" s="917"/>
      <c r="F32" s="917"/>
      <c r="G32" s="917">
        <v>0</v>
      </c>
      <c r="H32" s="917">
        <v>0</v>
      </c>
      <c r="I32" s="915">
        <v>0</v>
      </c>
      <c r="J32" s="917"/>
      <c r="K32" s="917">
        <v>0</v>
      </c>
      <c r="L32" s="917">
        <v>0</v>
      </c>
      <c r="M32" s="916">
        <v>0</v>
      </c>
      <c r="N32" s="38"/>
    </row>
    <row r="33" spans="1:14" ht="20.100000000000001" customHeight="1">
      <c r="A33" s="208">
        <f>A32+1</f>
        <v>12</v>
      </c>
      <c r="B33" s="213" t="s">
        <v>149</v>
      </c>
      <c r="C33" s="796"/>
      <c r="D33" s="917">
        <v>0</v>
      </c>
      <c r="E33" s="917"/>
      <c r="F33" s="917"/>
      <c r="G33" s="917">
        <v>0</v>
      </c>
      <c r="H33" s="917">
        <v>0</v>
      </c>
      <c r="I33" s="915">
        <v>0</v>
      </c>
      <c r="J33" s="917"/>
      <c r="K33" s="917">
        <v>0</v>
      </c>
      <c r="L33" s="917">
        <v>0</v>
      </c>
      <c r="M33" s="916">
        <v>0</v>
      </c>
      <c r="N33" s="38"/>
    </row>
    <row r="34" spans="1:14" ht="20.100000000000001" customHeight="1">
      <c r="A34" s="208">
        <v>13</v>
      </c>
      <c r="B34" s="403" t="s">
        <v>421</v>
      </c>
      <c r="C34" s="797">
        <v>0.15</v>
      </c>
      <c r="D34" s="917">
        <v>2</v>
      </c>
      <c r="E34" s="918">
        <v>3.5</v>
      </c>
      <c r="F34" s="918"/>
      <c r="G34" s="917">
        <v>5.5</v>
      </c>
      <c r="H34" s="917">
        <v>0.37</v>
      </c>
      <c r="I34" s="915">
        <v>0.69</v>
      </c>
      <c r="J34" s="918"/>
      <c r="K34" s="917">
        <v>1.06</v>
      </c>
      <c r="L34" s="918">
        <v>1.63</v>
      </c>
      <c r="M34" s="916">
        <v>4.4400000000000004</v>
      </c>
      <c r="N34" s="38"/>
    </row>
    <row r="35" spans="1:14" ht="20.100000000000001" customHeight="1">
      <c r="A35" s="208">
        <v>14</v>
      </c>
      <c r="B35" s="403" t="s">
        <v>105</v>
      </c>
      <c r="C35" s="797">
        <v>3.3399999999999999E-2</v>
      </c>
      <c r="D35" s="917">
        <v>15</v>
      </c>
      <c r="E35" s="918"/>
      <c r="F35" s="918"/>
      <c r="G35" s="917">
        <v>15</v>
      </c>
      <c r="H35" s="917">
        <v>0.25</v>
      </c>
      <c r="I35" s="915">
        <v>0.5</v>
      </c>
      <c r="J35" s="918"/>
      <c r="K35" s="917">
        <v>0.75</v>
      </c>
      <c r="L35" s="918">
        <v>14.75</v>
      </c>
      <c r="M35" s="916">
        <v>14.25</v>
      </c>
      <c r="N35" s="38"/>
    </row>
    <row r="36" spans="1:14" ht="20.100000000000001" customHeight="1">
      <c r="A36" s="208">
        <v>15</v>
      </c>
      <c r="B36" s="214" t="str">
        <f>'D3.5 (n+2)'!B36</f>
        <v>Any other items (Solar Power Plant)</v>
      </c>
      <c r="C36" s="796">
        <v>5.8299999999999998E-2</v>
      </c>
      <c r="D36" s="917">
        <v>313</v>
      </c>
      <c r="E36" s="917"/>
      <c r="F36" s="917"/>
      <c r="G36" s="917">
        <v>313</v>
      </c>
      <c r="H36" s="917">
        <v>24.78</v>
      </c>
      <c r="I36" s="915">
        <v>18.25</v>
      </c>
      <c r="J36" s="917"/>
      <c r="K36" s="917">
        <v>43.03</v>
      </c>
      <c r="L36" s="917">
        <v>288.22000000000003</v>
      </c>
      <c r="M36" s="916">
        <v>269.97000000000003</v>
      </c>
      <c r="N36" s="38"/>
    </row>
    <row r="37" spans="1:14" s="779" customFormat="1" ht="20.100000000000001" customHeight="1">
      <c r="A37" s="774">
        <v>16</v>
      </c>
      <c r="B37" s="775" t="s">
        <v>422</v>
      </c>
      <c r="C37" s="777"/>
      <c r="D37" s="919">
        <v>1724.61</v>
      </c>
      <c r="E37" s="919">
        <v>137.85</v>
      </c>
      <c r="F37" s="919">
        <v>0</v>
      </c>
      <c r="G37" s="919">
        <v>1862.46</v>
      </c>
      <c r="H37" s="919">
        <v>438.55999999999995</v>
      </c>
      <c r="I37" s="919">
        <v>96.55</v>
      </c>
      <c r="J37" s="919">
        <v>0</v>
      </c>
      <c r="K37" s="919">
        <v>535.11</v>
      </c>
      <c r="L37" s="919">
        <v>1286.05</v>
      </c>
      <c r="M37" s="919">
        <v>1327.34</v>
      </c>
      <c r="N37" s="778"/>
    </row>
    <row r="38" spans="1:14" ht="20.100000000000001" customHeight="1">
      <c r="A38" s="208">
        <v>17</v>
      </c>
      <c r="B38" s="214" t="s">
        <v>592</v>
      </c>
      <c r="C38" s="176"/>
      <c r="D38" s="917"/>
      <c r="E38" s="917"/>
      <c r="F38" s="917"/>
      <c r="G38" s="917"/>
      <c r="H38" s="917"/>
      <c r="I38" s="917"/>
      <c r="J38" s="917"/>
      <c r="K38" s="917"/>
      <c r="L38" s="917"/>
      <c r="M38" s="920"/>
      <c r="N38" s="38"/>
    </row>
    <row r="39" spans="1:14" ht="20.100000000000001" customHeight="1">
      <c r="A39" s="405">
        <v>18</v>
      </c>
      <c r="B39" s="403" t="s">
        <v>609</v>
      </c>
      <c r="C39" s="404"/>
      <c r="D39" s="918"/>
      <c r="E39" s="918"/>
      <c r="F39" s="918"/>
      <c r="G39" s="918"/>
      <c r="H39" s="918"/>
      <c r="I39" s="918"/>
      <c r="J39" s="918"/>
      <c r="K39" s="918"/>
      <c r="L39" s="918"/>
      <c r="M39" s="921"/>
      <c r="N39" s="38"/>
    </row>
    <row r="40" spans="1:14" ht="20.100000000000001" customHeight="1">
      <c r="A40" s="405">
        <v>19</v>
      </c>
      <c r="B40" s="403" t="s">
        <v>610</v>
      </c>
      <c r="C40" s="404"/>
      <c r="D40" s="918"/>
      <c r="E40" s="918"/>
      <c r="F40" s="918"/>
      <c r="G40" s="918"/>
      <c r="H40" s="918"/>
      <c r="I40" s="918"/>
      <c r="J40" s="918"/>
      <c r="K40" s="918"/>
      <c r="L40" s="918"/>
      <c r="M40" s="921"/>
      <c r="N40" s="38"/>
    </row>
    <row r="41" spans="1:14" ht="20.100000000000001" customHeight="1">
      <c r="A41" s="405">
        <v>20</v>
      </c>
      <c r="B41" s="403" t="s">
        <v>611</v>
      </c>
      <c r="C41" s="404"/>
      <c r="D41" s="918"/>
      <c r="E41" s="918"/>
      <c r="F41" s="918"/>
      <c r="G41" s="918"/>
      <c r="H41" s="918"/>
      <c r="I41" s="918"/>
      <c r="J41" s="918"/>
      <c r="K41" s="918"/>
      <c r="L41" s="918"/>
      <c r="M41" s="921"/>
      <c r="N41" s="38"/>
    </row>
    <row r="42" spans="1:14" s="779" customFormat="1" ht="17.25" thickBot="1">
      <c r="A42" s="780">
        <v>21</v>
      </c>
      <c r="B42" s="781" t="s">
        <v>612</v>
      </c>
      <c r="C42" s="782"/>
      <c r="D42" s="922">
        <v>1724.61</v>
      </c>
      <c r="E42" s="922">
        <v>137.85</v>
      </c>
      <c r="F42" s="922">
        <v>0</v>
      </c>
      <c r="G42" s="922">
        <v>1862.4550000000002</v>
      </c>
      <c r="H42" s="922">
        <v>438.55999999999995</v>
      </c>
      <c r="I42" s="922">
        <v>96.55</v>
      </c>
      <c r="J42" s="922">
        <v>0</v>
      </c>
      <c r="K42" s="922">
        <v>535.11</v>
      </c>
      <c r="L42" s="922">
        <v>1286.0450000000001</v>
      </c>
      <c r="M42" s="922">
        <v>1327.34</v>
      </c>
      <c r="N42" s="778"/>
    </row>
    <row r="43" spans="1:14" ht="22.5" customHeight="1">
      <c r="A43" s="178"/>
      <c r="B43" s="167"/>
      <c r="C43" s="177"/>
      <c r="D43" s="168"/>
      <c r="E43" s="168"/>
      <c r="F43" s="168"/>
      <c r="G43" s="168"/>
      <c r="H43" s="168"/>
      <c r="I43" s="168"/>
      <c r="J43" s="168"/>
      <c r="K43" s="168"/>
      <c r="L43" s="168"/>
      <c r="M43" s="168"/>
      <c r="N43" s="38"/>
    </row>
    <row r="44" spans="1:14" ht="18.75">
      <c r="A44" s="406"/>
      <c r="B44" s="377" t="s">
        <v>782</v>
      </c>
      <c r="C44" s="177"/>
      <c r="D44" s="170"/>
      <c r="E44" s="177"/>
      <c r="F44" s="177"/>
      <c r="G44" s="177"/>
      <c r="H44" s="177"/>
      <c r="I44" s="177"/>
      <c r="J44" s="177"/>
      <c r="K44" s="932"/>
      <c r="L44" s="168"/>
      <c r="M44" s="168"/>
      <c r="N44" s="38"/>
    </row>
    <row r="45" spans="1:14" ht="16.5">
      <c r="A45" s="406"/>
      <c r="B45" s="132" t="s">
        <v>1034</v>
      </c>
      <c r="C45" s="177"/>
      <c r="D45" s="170"/>
      <c r="E45" s="177"/>
      <c r="F45" s="177"/>
      <c r="G45" s="177"/>
      <c r="H45" s="177"/>
      <c r="I45" s="177"/>
      <c r="J45" s="177"/>
      <c r="K45" s="168"/>
      <c r="L45" s="168"/>
      <c r="M45" s="168"/>
      <c r="N45" s="38"/>
    </row>
    <row r="46" spans="1:14" ht="18.75">
      <c r="A46" s="406"/>
      <c r="B46" s="407" t="s">
        <v>468</v>
      </c>
      <c r="C46" s="177"/>
      <c r="D46" s="170"/>
      <c r="E46" s="177"/>
      <c r="F46" s="177"/>
      <c r="G46" s="177"/>
      <c r="H46" s="177"/>
      <c r="I46" s="177"/>
      <c r="J46" s="177"/>
      <c r="K46" s="168"/>
      <c r="L46" s="168"/>
      <c r="M46" s="168"/>
      <c r="N46" s="38"/>
    </row>
    <row r="47" spans="1:14">
      <c r="A47" s="169"/>
      <c r="B47" s="168" t="s">
        <v>220</v>
      </c>
      <c r="C47" s="167"/>
      <c r="D47" s="168"/>
      <c r="E47" s="167"/>
      <c r="F47" s="168"/>
      <c r="G47" s="168"/>
      <c r="H47" s="168"/>
      <c r="I47" s="168"/>
      <c r="J47" s="168"/>
      <c r="K47" s="168"/>
      <c r="L47" s="168"/>
      <c r="M47" s="168"/>
      <c r="N47" s="38"/>
    </row>
    <row r="48" spans="1:14">
      <c r="A48" s="169"/>
      <c r="B48" s="215" t="s">
        <v>221</v>
      </c>
      <c r="C48" s="167"/>
      <c r="D48" s="168"/>
      <c r="E48" s="167"/>
      <c r="F48" s="168"/>
      <c r="G48" s="168"/>
      <c r="H48" s="168"/>
      <c r="I48" s="168"/>
      <c r="J48" s="168"/>
      <c r="K48" s="168"/>
      <c r="L48" s="168"/>
      <c r="M48" s="168"/>
    </row>
    <row r="49" spans="1:4" ht="15.75" customHeight="1">
      <c r="A49" s="398"/>
      <c r="D49" s="37"/>
    </row>
    <row r="50" spans="1:4">
      <c r="A50" s="398"/>
      <c r="D50" s="37"/>
    </row>
    <row r="51" spans="1:4" ht="20.100000000000001" customHeight="1">
      <c r="A51" s="399"/>
      <c r="D51" s="37"/>
    </row>
    <row r="52" spans="1:4" ht="20.100000000000001" customHeight="1">
      <c r="A52" s="166"/>
      <c r="D52" s="37"/>
    </row>
    <row r="53" spans="1:4" ht="20.100000000000001" customHeight="1">
      <c r="A53" s="166"/>
      <c r="D53" s="37"/>
    </row>
    <row r="54" spans="1:4" ht="20.100000000000001" customHeight="1">
      <c r="A54" s="166"/>
      <c r="D54" s="37"/>
    </row>
    <row r="55" spans="1:4" ht="20.100000000000001" customHeight="1">
      <c r="A55" s="166"/>
      <c r="D55" s="37"/>
    </row>
    <row r="56" spans="1:4" ht="20.100000000000001" customHeight="1">
      <c r="A56" s="166"/>
      <c r="D56" s="37"/>
    </row>
    <row r="57" spans="1:4" ht="20.100000000000001" customHeight="1">
      <c r="D57" s="37"/>
    </row>
    <row r="58" spans="1:4" ht="20.100000000000001" customHeight="1">
      <c r="D58" s="37"/>
    </row>
    <row r="59" spans="1:4" ht="20.100000000000001" customHeight="1">
      <c r="D59" s="37"/>
    </row>
    <row r="60" spans="1:4" ht="20.100000000000001" customHeight="1">
      <c r="D60" s="37"/>
    </row>
    <row r="61" spans="1:4" ht="20.100000000000001" customHeight="1">
      <c r="D61" s="37"/>
    </row>
    <row r="62" spans="1:4" ht="20.100000000000001" customHeight="1">
      <c r="D62" s="37"/>
    </row>
    <row r="63" spans="1:4">
      <c r="A63" s="37"/>
      <c r="D63" s="37"/>
    </row>
    <row r="64" spans="1:4">
      <c r="A64" s="37"/>
      <c r="D64" s="37"/>
    </row>
    <row r="65" spans="1:4">
      <c r="A65" s="37"/>
      <c r="D65" s="37"/>
    </row>
    <row r="66" spans="1:4">
      <c r="A66" s="37"/>
      <c r="D66" s="37"/>
    </row>
    <row r="67" spans="1:4">
      <c r="A67" s="37"/>
      <c r="D67" s="37"/>
    </row>
    <row r="68" spans="1:4">
      <c r="A68" s="37"/>
      <c r="D68" s="37"/>
    </row>
    <row r="69" spans="1:4">
      <c r="A69" s="37"/>
      <c r="D69" s="37"/>
    </row>
    <row r="70" spans="1:4">
      <c r="A70" s="37"/>
      <c r="D70" s="37"/>
    </row>
    <row r="71" spans="1:4">
      <c r="A71" s="37"/>
      <c r="D71" s="37"/>
    </row>
    <row r="72" spans="1:4">
      <c r="A72" s="37"/>
      <c r="D72" s="37"/>
    </row>
    <row r="73" spans="1:4">
      <c r="A73" s="37"/>
      <c r="D73" s="37"/>
    </row>
    <row r="74" spans="1:4">
      <c r="A74" s="37"/>
      <c r="D74" s="37"/>
    </row>
    <row r="75" spans="1:4">
      <c r="A75" s="37"/>
      <c r="D75" s="37"/>
    </row>
    <row r="76" spans="1:4">
      <c r="A76" s="37"/>
      <c r="D76" s="37"/>
    </row>
    <row r="77" spans="1:4">
      <c r="A77" s="37"/>
      <c r="D77" s="37"/>
    </row>
    <row r="78" spans="1:4">
      <c r="A78" s="37"/>
      <c r="D78" s="37"/>
    </row>
    <row r="79" spans="1:4">
      <c r="D79" s="37"/>
    </row>
    <row r="80" spans="1:4">
      <c r="D80" s="37"/>
    </row>
    <row r="81" spans="1:4">
      <c r="A81" s="398"/>
      <c r="D81" s="37"/>
    </row>
    <row r="82" spans="1:4">
      <c r="D82" s="37"/>
    </row>
    <row r="83" spans="1:4">
      <c r="D83" s="37"/>
    </row>
    <row r="84" spans="1:4">
      <c r="D84" s="37"/>
    </row>
    <row r="85" spans="1:4">
      <c r="D85" s="37"/>
    </row>
    <row r="86" spans="1:4">
      <c r="D86" s="37"/>
    </row>
    <row r="87" spans="1:4">
      <c r="D87" s="37"/>
    </row>
    <row r="88" spans="1:4">
      <c r="D88" s="37"/>
    </row>
    <row r="89" spans="1:4">
      <c r="D89" s="37"/>
    </row>
    <row r="90" spans="1:4">
      <c r="D90" s="37"/>
    </row>
    <row r="91" spans="1:4">
      <c r="D91" s="37"/>
    </row>
    <row r="92" spans="1:4">
      <c r="D92" s="37"/>
    </row>
    <row r="93" spans="1:4">
      <c r="D93" s="37"/>
    </row>
    <row r="94" spans="1:4">
      <c r="D94" s="37"/>
    </row>
    <row r="95" spans="1:4">
      <c r="D95" s="37"/>
    </row>
    <row r="96" spans="1:4">
      <c r="D96" s="37"/>
    </row>
    <row r="97" spans="1:4">
      <c r="D97" s="37"/>
    </row>
    <row r="98" spans="1:4">
      <c r="D98" s="37"/>
    </row>
    <row r="99" spans="1:4">
      <c r="D99" s="37"/>
    </row>
    <row r="100" spans="1:4">
      <c r="D100" s="37"/>
    </row>
    <row r="101" spans="1:4">
      <c r="D101" s="37"/>
    </row>
    <row r="102" spans="1:4">
      <c r="D102" s="37"/>
    </row>
    <row r="103" spans="1:4">
      <c r="D103" s="37"/>
    </row>
    <row r="104" spans="1:4">
      <c r="D104" s="37"/>
    </row>
    <row r="105" spans="1:4">
      <c r="D105" s="37"/>
    </row>
    <row r="106" spans="1:4">
      <c r="D106" s="37"/>
    </row>
    <row r="107" spans="1:4">
      <c r="A107" s="398"/>
      <c r="D107" s="37"/>
    </row>
    <row r="108" spans="1:4">
      <c r="A108" s="398"/>
      <c r="D108" s="37"/>
    </row>
    <row r="109" spans="1:4">
      <c r="A109" s="399"/>
      <c r="D109" s="37"/>
    </row>
    <row r="110" spans="1:4">
      <c r="D110" s="37"/>
    </row>
    <row r="111" spans="1:4">
      <c r="A111" s="37"/>
      <c r="D111" s="37"/>
    </row>
    <row r="112" spans="1:4">
      <c r="A112" s="37"/>
      <c r="D112" s="37"/>
    </row>
    <row r="113" spans="1:4">
      <c r="A113" s="37"/>
      <c r="D113" s="37"/>
    </row>
    <row r="114" spans="1:4">
      <c r="A114" s="37"/>
      <c r="D114" s="37"/>
    </row>
    <row r="115" spans="1:4">
      <c r="A115" s="37"/>
      <c r="D115" s="37"/>
    </row>
    <row r="116" spans="1:4">
      <c r="A116" s="37"/>
      <c r="D116" s="37"/>
    </row>
    <row r="117" spans="1:4">
      <c r="A117" s="37"/>
      <c r="D117" s="37"/>
    </row>
    <row r="118" spans="1:4">
      <c r="A118" s="37"/>
      <c r="D118" s="37"/>
    </row>
    <row r="119" spans="1:4">
      <c r="A119" s="37"/>
      <c r="D119" s="37"/>
    </row>
    <row r="120" spans="1:4">
      <c r="A120" s="37"/>
      <c r="D120" s="37"/>
    </row>
    <row r="121" spans="1:4">
      <c r="A121" s="37"/>
      <c r="D121" s="37"/>
    </row>
    <row r="122" spans="1:4">
      <c r="A122" s="37"/>
      <c r="D122" s="37"/>
    </row>
    <row r="123" spans="1:4">
      <c r="A123" s="37"/>
      <c r="D123" s="37"/>
    </row>
    <row r="124" spans="1:4">
      <c r="A124" s="37"/>
      <c r="D124" s="37"/>
    </row>
    <row r="125" spans="1:4">
      <c r="A125" s="37"/>
      <c r="D125" s="37"/>
    </row>
    <row r="126" spans="1:4">
      <c r="A126" s="37"/>
      <c r="D126" s="37"/>
    </row>
    <row r="127" spans="1:4">
      <c r="D127" s="37"/>
    </row>
    <row r="128" spans="1:4">
      <c r="D128" s="37"/>
    </row>
    <row r="129" spans="1:4">
      <c r="D129" s="37"/>
    </row>
    <row r="130" spans="1:4">
      <c r="D130" s="37"/>
    </row>
    <row r="131" spans="1:4">
      <c r="D131" s="37"/>
    </row>
    <row r="132" spans="1:4">
      <c r="D132" s="37"/>
    </row>
    <row r="133" spans="1:4">
      <c r="D133" s="37"/>
    </row>
    <row r="134" spans="1:4">
      <c r="A134" s="398"/>
      <c r="D134" s="37"/>
    </row>
    <row r="135" spans="1:4">
      <c r="A135" s="398"/>
      <c r="D135" s="37"/>
    </row>
    <row r="136" spans="1:4">
      <c r="A136" s="399"/>
      <c r="D136" s="37"/>
    </row>
    <row r="137" spans="1:4">
      <c r="D137" s="37"/>
    </row>
    <row r="138" spans="1:4">
      <c r="D138" s="37"/>
    </row>
    <row r="139" spans="1:4">
      <c r="D139" s="37"/>
    </row>
    <row r="140" spans="1:4">
      <c r="D140" s="37"/>
    </row>
    <row r="141" spans="1:4">
      <c r="D141" s="37"/>
    </row>
    <row r="142" spans="1:4">
      <c r="D142" s="37"/>
    </row>
    <row r="143" spans="1:4">
      <c r="A143" s="37"/>
      <c r="D143" s="37"/>
    </row>
    <row r="144" spans="1:4">
      <c r="A144" s="37"/>
      <c r="D144" s="37"/>
    </row>
    <row r="145" spans="1:4">
      <c r="A145" s="37"/>
      <c r="D145" s="37"/>
    </row>
    <row r="146" spans="1:4">
      <c r="A146" s="37"/>
      <c r="D146" s="37"/>
    </row>
    <row r="147" spans="1:4">
      <c r="A147" s="37"/>
      <c r="D147" s="37"/>
    </row>
    <row r="148" spans="1:4">
      <c r="A148" s="37"/>
      <c r="D148" s="37"/>
    </row>
    <row r="149" spans="1:4">
      <c r="A149" s="37"/>
      <c r="D149" s="37"/>
    </row>
    <row r="150" spans="1:4">
      <c r="A150" s="37"/>
      <c r="D150" s="37"/>
    </row>
    <row r="151" spans="1:4">
      <c r="A151" s="37"/>
      <c r="D151" s="37"/>
    </row>
    <row r="152" spans="1:4">
      <c r="A152" s="37"/>
      <c r="D152" s="37"/>
    </row>
    <row r="153" spans="1:4">
      <c r="A153" s="37"/>
      <c r="D153" s="37"/>
    </row>
    <row r="154" spans="1:4">
      <c r="A154" s="37"/>
      <c r="D154" s="37"/>
    </row>
    <row r="155" spans="1:4">
      <c r="A155" s="37"/>
      <c r="D155" s="37"/>
    </row>
    <row r="156" spans="1:4">
      <c r="A156" s="37"/>
      <c r="D156" s="37"/>
    </row>
    <row r="157" spans="1:4">
      <c r="A157" s="37"/>
      <c r="D157" s="37"/>
    </row>
    <row r="158" spans="1:4">
      <c r="A158" s="37"/>
      <c r="D158" s="37"/>
    </row>
    <row r="159" spans="1:4">
      <c r="D159" s="37"/>
    </row>
    <row r="160" spans="1:4">
      <c r="D160" s="37"/>
    </row>
    <row r="161" spans="1:4">
      <c r="A161" s="398"/>
      <c r="D161" s="37"/>
    </row>
    <row r="162" spans="1:4">
      <c r="A162" s="398"/>
      <c r="D162" s="37"/>
    </row>
    <row r="163" spans="1:4">
      <c r="A163" s="399"/>
      <c r="D163" s="37"/>
    </row>
    <row r="164" spans="1:4">
      <c r="D164" s="37"/>
    </row>
    <row r="165" spans="1:4">
      <c r="D165" s="37"/>
    </row>
    <row r="166" spans="1:4">
      <c r="D166" s="37"/>
    </row>
    <row r="167" spans="1:4">
      <c r="D167" s="37"/>
    </row>
    <row r="168" spans="1:4">
      <c r="D168" s="37"/>
    </row>
    <row r="169" spans="1:4">
      <c r="D169" s="37"/>
    </row>
    <row r="170" spans="1:4">
      <c r="D170" s="37"/>
    </row>
    <row r="171" spans="1:4">
      <c r="D171" s="37"/>
    </row>
    <row r="172" spans="1:4">
      <c r="D172" s="37"/>
    </row>
    <row r="173" spans="1:4">
      <c r="D173" s="37"/>
    </row>
    <row r="174" spans="1:4">
      <c r="D174" s="37"/>
    </row>
    <row r="175" spans="1:4">
      <c r="D175" s="37"/>
    </row>
    <row r="176" spans="1:4">
      <c r="D176" s="37"/>
    </row>
    <row r="177" spans="1:4">
      <c r="D177" s="37"/>
    </row>
    <row r="178" spans="1:4">
      <c r="D178" s="37"/>
    </row>
    <row r="179" spans="1:4">
      <c r="D179" s="37"/>
    </row>
    <row r="180" spans="1:4">
      <c r="D180" s="37"/>
    </row>
    <row r="181" spans="1:4">
      <c r="D181" s="37"/>
    </row>
    <row r="182" spans="1:4">
      <c r="D182" s="37"/>
    </row>
    <row r="183" spans="1:4">
      <c r="D183" s="37"/>
    </row>
    <row r="184" spans="1:4">
      <c r="D184" s="37"/>
    </row>
    <row r="185" spans="1:4">
      <c r="D185" s="37"/>
    </row>
    <row r="186" spans="1:4">
      <c r="D186" s="37"/>
    </row>
    <row r="187" spans="1:4">
      <c r="D187" s="37"/>
    </row>
    <row r="188" spans="1:4">
      <c r="D188" s="37"/>
    </row>
    <row r="189" spans="1:4">
      <c r="D189" s="37"/>
    </row>
    <row r="190" spans="1:4">
      <c r="A190" s="399"/>
      <c r="D190" s="37"/>
    </row>
    <row r="191" spans="1:4">
      <c r="A191" s="37"/>
      <c r="D191" s="37"/>
    </row>
    <row r="192" spans="1:4">
      <c r="A192" s="37"/>
      <c r="D192" s="37"/>
    </row>
    <row r="193" spans="1:4">
      <c r="A193" s="37"/>
      <c r="D193" s="37"/>
    </row>
    <row r="194" spans="1:4">
      <c r="A194" s="37"/>
      <c r="D194" s="37"/>
    </row>
    <row r="195" spans="1:4">
      <c r="A195" s="37"/>
      <c r="D195" s="37"/>
    </row>
    <row r="196" spans="1:4">
      <c r="A196" s="37"/>
      <c r="D196" s="37"/>
    </row>
    <row r="197" spans="1:4">
      <c r="A197" s="37"/>
      <c r="D197" s="37"/>
    </row>
    <row r="198" spans="1:4">
      <c r="A198" s="37"/>
      <c r="D198" s="37"/>
    </row>
    <row r="199" spans="1:4">
      <c r="A199" s="37"/>
      <c r="D199" s="37"/>
    </row>
    <row r="200" spans="1:4">
      <c r="A200" s="37"/>
      <c r="D200" s="37"/>
    </row>
    <row r="201" spans="1:4">
      <c r="A201" s="37"/>
      <c r="D201" s="37"/>
    </row>
    <row r="202" spans="1:4">
      <c r="A202" s="37"/>
      <c r="D202" s="37"/>
    </row>
    <row r="203" spans="1:4">
      <c r="A203" s="37"/>
      <c r="D203" s="37"/>
    </row>
    <row r="204" spans="1:4">
      <c r="A204" s="37"/>
      <c r="D204" s="37"/>
    </row>
    <row r="205" spans="1:4">
      <c r="A205" s="37"/>
      <c r="D205" s="37"/>
    </row>
    <row r="206" spans="1:4">
      <c r="A206" s="37"/>
      <c r="D206" s="37"/>
    </row>
    <row r="207" spans="1:4">
      <c r="D207" s="37"/>
    </row>
    <row r="208" spans="1:4">
      <c r="D208" s="37"/>
    </row>
    <row r="209" spans="1:4">
      <c r="D209" s="37"/>
    </row>
    <row r="210" spans="1:4">
      <c r="D210" s="37"/>
    </row>
    <row r="211" spans="1:4">
      <c r="D211" s="37"/>
    </row>
    <row r="212" spans="1:4">
      <c r="D212" s="37"/>
    </row>
    <row r="213" spans="1:4">
      <c r="D213" s="37"/>
    </row>
    <row r="214" spans="1:4">
      <c r="D214" s="37"/>
    </row>
    <row r="215" spans="1:4">
      <c r="D215" s="37"/>
    </row>
    <row r="216" spans="1:4">
      <c r="D216" s="37"/>
    </row>
    <row r="217" spans="1:4">
      <c r="D217" s="37"/>
    </row>
    <row r="218" spans="1:4">
      <c r="D218" s="37"/>
    </row>
    <row r="219" spans="1:4" s="39" customFormat="1" ht="15">
      <c r="A219" s="165"/>
    </row>
    <row r="220" spans="1:4">
      <c r="D220" s="37"/>
    </row>
    <row r="221" spans="1:4">
      <c r="D221" s="37"/>
    </row>
    <row r="222" spans="1:4">
      <c r="D222" s="37"/>
    </row>
    <row r="223" spans="1:4">
      <c r="D223" s="37"/>
    </row>
    <row r="224" spans="1:4">
      <c r="D224" s="37"/>
    </row>
    <row r="225" spans="1:4">
      <c r="D225" s="37"/>
    </row>
    <row r="226" spans="1:4">
      <c r="D226" s="37"/>
    </row>
    <row r="227" spans="1:4">
      <c r="D227" s="37"/>
    </row>
    <row r="228" spans="1:4">
      <c r="D228" s="37"/>
    </row>
    <row r="229" spans="1:4">
      <c r="D229" s="37"/>
    </row>
    <row r="230" spans="1:4">
      <c r="D230" s="37"/>
    </row>
    <row r="231" spans="1:4" ht="16.5">
      <c r="A231" s="165"/>
      <c r="D231" s="37"/>
    </row>
    <row r="232" spans="1:4" ht="16.5">
      <c r="A232" s="165"/>
      <c r="D232" s="37"/>
    </row>
    <row r="233" spans="1:4" ht="16.5">
      <c r="A233" s="165"/>
      <c r="D233" s="37"/>
    </row>
    <row r="234" spans="1:4">
      <c r="D234" s="37"/>
    </row>
    <row r="235" spans="1:4">
      <c r="D235" s="37"/>
    </row>
    <row r="236" spans="1:4">
      <c r="D236" s="37"/>
    </row>
    <row r="237" spans="1:4">
      <c r="D237" s="37"/>
    </row>
    <row r="238" spans="1:4">
      <c r="D238" s="37"/>
    </row>
    <row r="239" spans="1:4">
      <c r="A239" s="37"/>
      <c r="D239" s="37"/>
    </row>
    <row r="240" spans="1:4">
      <c r="A240" s="37"/>
      <c r="D240" s="37"/>
    </row>
    <row r="241" spans="1:4">
      <c r="A241" s="37"/>
      <c r="D241" s="37"/>
    </row>
    <row r="242" spans="1:4">
      <c r="A242" s="37"/>
      <c r="D242" s="37"/>
    </row>
    <row r="243" spans="1:4">
      <c r="A243" s="37"/>
      <c r="D243" s="37"/>
    </row>
    <row r="244" spans="1:4">
      <c r="A244" s="37"/>
      <c r="D244" s="37"/>
    </row>
    <row r="245" spans="1:4">
      <c r="A245" s="37"/>
      <c r="D245" s="37"/>
    </row>
    <row r="246" spans="1:4">
      <c r="A246" s="37"/>
      <c r="D246" s="37"/>
    </row>
    <row r="247" spans="1:4">
      <c r="A247" s="37"/>
      <c r="D247" s="37"/>
    </row>
    <row r="248" spans="1:4">
      <c r="A248" s="37"/>
      <c r="D248" s="37"/>
    </row>
    <row r="249" spans="1:4">
      <c r="A249" s="37"/>
      <c r="D249" s="37"/>
    </row>
    <row r="250" spans="1:4">
      <c r="A250" s="37"/>
      <c r="D250" s="37"/>
    </row>
    <row r="251" spans="1:4">
      <c r="A251" s="37"/>
      <c r="D251" s="37"/>
    </row>
    <row r="252" spans="1:4">
      <c r="A252" s="37"/>
      <c r="D252" s="37"/>
    </row>
    <row r="253" spans="1:4">
      <c r="A253" s="37"/>
      <c r="D253" s="37"/>
    </row>
    <row r="254" spans="1:4">
      <c r="A254" s="37"/>
      <c r="D254" s="37"/>
    </row>
    <row r="255" spans="1:4">
      <c r="A255" s="37"/>
      <c r="D255" s="37"/>
    </row>
    <row r="256" spans="1:4">
      <c r="A256" s="37"/>
      <c r="D256" s="37"/>
    </row>
    <row r="257" spans="1:4">
      <c r="A257" s="37"/>
      <c r="D257" s="37"/>
    </row>
    <row r="258" spans="1:4">
      <c r="A258" s="37"/>
      <c r="D258" s="37"/>
    </row>
    <row r="259" spans="1:4">
      <c r="A259" s="37"/>
      <c r="D259" s="37"/>
    </row>
    <row r="260" spans="1:4">
      <c r="A260" s="37"/>
      <c r="D260" s="37"/>
    </row>
    <row r="261" spans="1:4">
      <c r="A261" s="37"/>
      <c r="D261" s="37"/>
    </row>
    <row r="262" spans="1:4">
      <c r="A262" s="37"/>
      <c r="D262" s="37"/>
    </row>
    <row r="263" spans="1:4">
      <c r="A263" s="37"/>
      <c r="D263" s="37"/>
    </row>
    <row r="264" spans="1:4">
      <c r="A264" s="37"/>
      <c r="D264" s="37"/>
    </row>
  </sheetData>
  <mergeCells count="9">
    <mergeCell ref="A2:M2"/>
    <mergeCell ref="A3:M3"/>
    <mergeCell ref="L7:L8"/>
    <mergeCell ref="M7:M8"/>
    <mergeCell ref="A7:A8"/>
    <mergeCell ref="B7:B8"/>
    <mergeCell ref="C7:C8"/>
    <mergeCell ref="D7:G7"/>
    <mergeCell ref="H7:K7"/>
  </mergeCells>
  <phoneticPr fontId="86" type="noConversion"/>
  <pageMargins left="0.7" right="0.7" top="0.75" bottom="0.75" header="0.3" footer="0.3"/>
  <pageSetup paperSize="9" scale="49" orientation="landscape" r:id="rId1"/>
  <colBreaks count="1" manualBreakCount="1">
    <brk id="13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7"/>
  <sheetViews>
    <sheetView view="pageBreakPreview" topLeftCell="C1" zoomScale="65" zoomScaleSheetLayoutView="65" workbookViewId="0">
      <selection activeCell="K19" sqref="K19"/>
    </sheetView>
  </sheetViews>
  <sheetFormatPr defaultColWidth="10.6640625" defaultRowHeight="12.75"/>
  <cols>
    <col min="1" max="1" width="6.5" style="79" customWidth="1"/>
    <col min="2" max="2" width="65" style="79" customWidth="1"/>
    <col min="3" max="4" width="19.6640625" style="79" customWidth="1"/>
    <col min="5" max="5" width="18.1640625" style="79" customWidth="1"/>
    <col min="6" max="6" width="19.33203125" style="79" customWidth="1"/>
    <col min="7" max="7" width="20" style="79" customWidth="1"/>
    <col min="8" max="8" width="19" style="79" customWidth="1"/>
    <col min="9" max="9" width="18.83203125" style="79" customWidth="1"/>
    <col min="10" max="10" width="19.5" style="79" customWidth="1"/>
    <col min="11" max="11" width="15.5" style="79" customWidth="1"/>
    <col min="12" max="12" width="13.1640625" style="79" customWidth="1"/>
    <col min="13" max="16384" width="10.6640625" style="79"/>
  </cols>
  <sheetData>
    <row r="1" spans="1:11">
      <c r="B1" s="625" t="s">
        <v>176</v>
      </c>
      <c r="C1" s="625"/>
      <c r="D1" s="625"/>
    </row>
    <row r="2" spans="1:11" ht="15.75" customHeight="1">
      <c r="A2" s="1383" t="s">
        <v>743</v>
      </c>
      <c r="B2" s="1383"/>
      <c r="C2" s="1383"/>
      <c r="D2" s="1383"/>
      <c r="E2" s="1383"/>
      <c r="F2" s="1383"/>
      <c r="G2" s="1383"/>
      <c r="H2" s="1383"/>
      <c r="I2" s="1383"/>
      <c r="J2" s="1383"/>
      <c r="K2" s="1383"/>
    </row>
    <row r="3" spans="1:11" ht="18">
      <c r="A3" s="1384" t="s">
        <v>699</v>
      </c>
      <c r="B3" s="1384"/>
      <c r="C3" s="1384"/>
      <c r="D3" s="1384"/>
      <c r="E3" s="1384"/>
      <c r="F3" s="1384"/>
      <c r="G3" s="1384"/>
      <c r="H3" s="1384"/>
      <c r="I3" s="1384"/>
      <c r="J3" s="1384"/>
      <c r="K3" s="1384"/>
    </row>
    <row r="4" spans="1:11" ht="15.75">
      <c r="A4" s="307"/>
      <c r="B4" s="229" t="s">
        <v>700</v>
      </c>
      <c r="C4" s="229"/>
      <c r="D4" s="229"/>
      <c r="E4" s="229" t="s">
        <v>1055</v>
      </c>
      <c r="F4" s="307"/>
      <c r="G4" s="307"/>
      <c r="H4" s="307"/>
      <c r="I4" s="307"/>
      <c r="J4" s="307"/>
      <c r="K4" s="307"/>
    </row>
    <row r="5" spans="1:11" ht="15.75">
      <c r="A5" s="307"/>
      <c r="B5" s="229" t="s">
        <v>347</v>
      </c>
      <c r="C5" s="229"/>
      <c r="D5" s="229"/>
      <c r="E5" s="748" t="s">
        <v>1046</v>
      </c>
      <c r="F5" s="307"/>
      <c r="G5" s="307"/>
      <c r="H5" s="307"/>
      <c r="I5" s="307"/>
      <c r="J5" s="307"/>
      <c r="K5" s="307"/>
    </row>
    <row r="6" spans="1:11" ht="16.5" thickBot="1">
      <c r="A6" s="307"/>
      <c r="B6" s="307"/>
      <c r="C6" s="307"/>
      <c r="D6" s="307"/>
      <c r="E6" s="307"/>
      <c r="F6" s="307"/>
      <c r="G6" s="307"/>
      <c r="H6" s="307"/>
      <c r="I6" s="307"/>
      <c r="K6" s="243" t="s">
        <v>22</v>
      </c>
    </row>
    <row r="7" spans="1:11" ht="47.25" customHeight="1">
      <c r="A7" s="1311" t="s">
        <v>153</v>
      </c>
      <c r="B7" s="1311" t="s">
        <v>192</v>
      </c>
      <c r="C7" s="1341" t="s">
        <v>205</v>
      </c>
      <c r="D7" s="1342"/>
      <c r="E7" s="1386" t="s">
        <v>206</v>
      </c>
      <c r="F7" s="1386"/>
      <c r="G7" s="1386"/>
      <c r="H7" s="611" t="s">
        <v>478</v>
      </c>
      <c r="I7" s="611" t="s">
        <v>791</v>
      </c>
      <c r="J7" s="611" t="s">
        <v>792</v>
      </c>
      <c r="K7" s="1312" t="s">
        <v>155</v>
      </c>
    </row>
    <row r="8" spans="1:11" ht="62.25" customHeight="1">
      <c r="A8" s="1311"/>
      <c r="B8" s="1311"/>
      <c r="C8" s="699" t="s">
        <v>947</v>
      </c>
      <c r="D8" s="699" t="s">
        <v>156</v>
      </c>
      <c r="E8" s="152" t="s">
        <v>248</v>
      </c>
      <c r="F8" s="152" t="s">
        <v>511</v>
      </c>
      <c r="G8" s="152" t="s">
        <v>491</v>
      </c>
      <c r="H8" s="152" t="s">
        <v>597</v>
      </c>
      <c r="I8" s="152" t="s">
        <v>597</v>
      </c>
      <c r="J8" s="152" t="s">
        <v>597</v>
      </c>
      <c r="K8" s="1387"/>
    </row>
    <row r="9" spans="1:11" ht="16.5">
      <c r="A9" s="639">
        <v>1</v>
      </c>
      <c r="B9" s="639">
        <v>2</v>
      </c>
      <c r="C9" s="699">
        <v>3</v>
      </c>
      <c r="D9" s="699">
        <v>4</v>
      </c>
      <c r="E9" s="639">
        <v>6</v>
      </c>
      <c r="F9" s="639">
        <v>7</v>
      </c>
      <c r="G9" s="639">
        <v>8</v>
      </c>
      <c r="H9" s="639">
        <v>9</v>
      </c>
      <c r="I9" s="639">
        <v>10</v>
      </c>
      <c r="J9" s="639">
        <v>11</v>
      </c>
      <c r="K9" s="639">
        <v>12</v>
      </c>
    </row>
    <row r="10" spans="1:11" ht="24.95" customHeight="1">
      <c r="A10" s="640">
        <v>1</v>
      </c>
      <c r="B10" s="636" t="s">
        <v>701</v>
      </c>
      <c r="C10" s="636"/>
      <c r="D10" s="636"/>
      <c r="E10" s="630"/>
      <c r="F10" s="630"/>
      <c r="G10" s="630"/>
      <c r="H10" s="630"/>
      <c r="I10" s="630"/>
      <c r="J10" s="630"/>
      <c r="K10" s="631"/>
    </row>
    <row r="11" spans="1:11" ht="24.95" customHeight="1">
      <c r="A11" s="628" t="s">
        <v>702</v>
      </c>
      <c r="B11" s="629" t="s">
        <v>703</v>
      </c>
      <c r="C11" s="637"/>
      <c r="D11" s="637"/>
      <c r="E11" s="630"/>
      <c r="F11" s="630"/>
      <c r="G11" s="630"/>
      <c r="H11" s="1129">
        <v>0</v>
      </c>
      <c r="I11" s="1129">
        <f>H14</f>
        <v>77.62</v>
      </c>
      <c r="J11" s="1129">
        <f>I11+I14</f>
        <v>121.86000000000001</v>
      </c>
      <c r="K11" s="631"/>
    </row>
    <row r="12" spans="1:11" ht="24.95" customHeight="1">
      <c r="A12" s="628" t="s">
        <v>704</v>
      </c>
      <c r="B12" s="211" t="s">
        <v>705</v>
      </c>
      <c r="C12" s="638"/>
      <c r="D12" s="638"/>
      <c r="E12" s="630"/>
      <c r="F12" s="630"/>
      <c r="G12" s="630"/>
      <c r="H12" s="1129">
        <v>0</v>
      </c>
      <c r="I12" s="1129">
        <f>H15</f>
        <v>24.666709999999998</v>
      </c>
      <c r="J12" s="1129">
        <f>I12+I15</f>
        <v>46.837829999999997</v>
      </c>
      <c r="K12" s="631"/>
    </row>
    <row r="13" spans="1:11" ht="24.95" customHeight="1">
      <c r="A13" s="628" t="s">
        <v>706</v>
      </c>
      <c r="B13" s="211" t="s">
        <v>707</v>
      </c>
      <c r="C13" s="638"/>
      <c r="D13" s="638"/>
      <c r="E13" s="630"/>
      <c r="F13" s="630"/>
      <c r="G13" s="630"/>
      <c r="H13" s="1129">
        <f>H11-H12</f>
        <v>0</v>
      </c>
      <c r="I13" s="1129">
        <f t="shared" ref="I13:J13" si="0">I11-I12</f>
        <v>52.95329000000001</v>
      </c>
      <c r="J13" s="1129">
        <f t="shared" si="0"/>
        <v>75.022170000000017</v>
      </c>
      <c r="K13" s="631"/>
    </row>
    <row r="14" spans="1:11" ht="24.95" customHeight="1">
      <c r="A14" s="628" t="s">
        <v>708</v>
      </c>
      <c r="B14" s="211" t="s">
        <v>709</v>
      </c>
      <c r="C14" s="638"/>
      <c r="D14" s="638"/>
      <c r="E14" s="630"/>
      <c r="F14" s="630"/>
      <c r="G14" s="630"/>
      <c r="H14" s="1129">
        <v>77.62</v>
      </c>
      <c r="I14" s="1129">
        <v>44.24</v>
      </c>
      <c r="J14" s="1129">
        <v>47.29</v>
      </c>
      <c r="K14" s="631"/>
    </row>
    <row r="15" spans="1:11" ht="24.95" customHeight="1">
      <c r="A15" s="628" t="s">
        <v>710</v>
      </c>
      <c r="B15" s="211" t="s">
        <v>711</v>
      </c>
      <c r="C15" s="638"/>
      <c r="D15" s="638"/>
      <c r="E15" s="630"/>
      <c r="F15" s="630"/>
      <c r="G15" s="630"/>
      <c r="H15" s="1129">
        <v>24.666709999999998</v>
      </c>
      <c r="I15" s="1129">
        <v>22.171119999999998</v>
      </c>
      <c r="J15" s="1129">
        <v>18.96846</v>
      </c>
      <c r="K15" s="631"/>
    </row>
    <row r="16" spans="1:11" ht="24.95" customHeight="1">
      <c r="A16" s="628" t="s">
        <v>712</v>
      </c>
      <c r="B16" s="211" t="s">
        <v>713</v>
      </c>
      <c r="C16" s="638"/>
      <c r="D16" s="638"/>
      <c r="E16" s="630"/>
      <c r="F16" s="630"/>
      <c r="G16" s="630"/>
      <c r="H16" s="1129">
        <f>H13+H14-H15</f>
        <v>52.95329000000001</v>
      </c>
      <c r="I16" s="1129">
        <f t="shared" ref="I16:J16" si="1">I13+I14-I15</f>
        <v>75.022170000000017</v>
      </c>
      <c r="J16" s="1129">
        <f t="shared" si="1"/>
        <v>103.34371000000002</v>
      </c>
      <c r="K16" s="631"/>
    </row>
    <row r="17" spans="1:13" ht="24.95" customHeight="1">
      <c r="A17" s="628" t="s">
        <v>714</v>
      </c>
      <c r="B17" s="211" t="s">
        <v>715</v>
      </c>
      <c r="C17" s="638"/>
      <c r="D17" s="638"/>
      <c r="E17" s="630"/>
      <c r="F17" s="630"/>
      <c r="G17" s="630"/>
      <c r="H17" s="1129">
        <f>(H13+H16)/2</f>
        <v>26.476645000000005</v>
      </c>
      <c r="I17" s="1129">
        <f t="shared" ref="I17:J17" si="2">(I13+I16)/2</f>
        <v>63.987730000000013</v>
      </c>
      <c r="J17" s="1129">
        <f t="shared" si="2"/>
        <v>89.182940000000016</v>
      </c>
      <c r="K17" s="631"/>
    </row>
    <row r="18" spans="1:13" ht="24.95" customHeight="1">
      <c r="A18" s="628" t="s">
        <v>716</v>
      </c>
      <c r="B18" s="211" t="s">
        <v>717</v>
      </c>
      <c r="C18" s="638"/>
      <c r="D18" s="638"/>
      <c r="E18" s="630"/>
      <c r="F18" s="630"/>
      <c r="G18" s="630"/>
      <c r="H18" s="1127">
        <v>0.1275</v>
      </c>
      <c r="I18" s="1127">
        <v>0.1275</v>
      </c>
      <c r="J18" s="1127">
        <v>0.1275</v>
      </c>
      <c r="K18" s="631"/>
    </row>
    <row r="19" spans="1:13" ht="24.95" customHeight="1">
      <c r="A19" s="628" t="s">
        <v>718</v>
      </c>
      <c r="B19" s="211" t="s">
        <v>719</v>
      </c>
      <c r="C19" s="211"/>
      <c r="D19" s="211"/>
      <c r="E19" s="296"/>
      <c r="F19" s="296"/>
      <c r="G19" s="296"/>
      <c r="H19" s="1130">
        <v>9.8965499999999995</v>
      </c>
      <c r="I19" s="1130">
        <v>12.392139999999999</v>
      </c>
      <c r="J19" s="1130">
        <v>15.594799999999999</v>
      </c>
      <c r="K19" s="297"/>
      <c r="M19" s="643"/>
    </row>
    <row r="20" spans="1:13" ht="24.95" customHeight="1">
      <c r="A20" s="628" t="s">
        <v>720</v>
      </c>
      <c r="B20" s="632" t="s">
        <v>721</v>
      </c>
      <c r="C20" s="632"/>
      <c r="D20" s="632"/>
      <c r="E20" s="296"/>
      <c r="F20" s="296"/>
      <c r="G20" s="296"/>
      <c r="H20" s="296"/>
      <c r="I20" s="296"/>
      <c r="J20" s="296"/>
      <c r="K20" s="297"/>
    </row>
    <row r="21" spans="1:13" ht="24.95" customHeight="1">
      <c r="A21" s="294"/>
      <c r="B21" s="296"/>
      <c r="C21" s="296"/>
      <c r="D21" s="296"/>
      <c r="E21" s="296"/>
      <c r="F21" s="296"/>
      <c r="G21" s="296"/>
      <c r="H21" s="296"/>
      <c r="I21" s="296"/>
      <c r="J21" s="296"/>
      <c r="K21" s="297"/>
    </row>
    <row r="22" spans="1:13" ht="24.95" customHeight="1">
      <c r="A22" s="626">
        <v>2</v>
      </c>
      <c r="B22" s="627" t="s">
        <v>722</v>
      </c>
      <c r="C22" s="627"/>
      <c r="D22" s="627"/>
      <c r="E22" s="296"/>
      <c r="F22" s="296"/>
      <c r="G22" s="296"/>
      <c r="H22" s="296"/>
      <c r="I22" s="296"/>
      <c r="J22" s="296"/>
      <c r="K22" s="297"/>
    </row>
    <row r="23" spans="1:13" ht="24.95" customHeight="1">
      <c r="A23" s="628" t="s">
        <v>702</v>
      </c>
      <c r="B23" s="629" t="s">
        <v>703</v>
      </c>
      <c r="C23" s="629"/>
      <c r="D23" s="629"/>
      <c r="E23" s="296"/>
      <c r="F23" s="296"/>
      <c r="G23" s="296"/>
      <c r="H23" s="296"/>
      <c r="I23" s="296"/>
      <c r="J23" s="296"/>
      <c r="K23" s="297"/>
    </row>
    <row r="24" spans="1:13" ht="24.95" customHeight="1">
      <c r="A24" s="628" t="s">
        <v>704</v>
      </c>
      <c r="B24" s="211" t="s">
        <v>705</v>
      </c>
      <c r="C24" s="211"/>
      <c r="D24" s="211"/>
      <c r="E24" s="296"/>
      <c r="F24" s="296"/>
      <c r="G24" s="296"/>
      <c r="H24" s="296"/>
      <c r="I24" s="296"/>
      <c r="J24" s="296"/>
      <c r="K24" s="297"/>
    </row>
    <row r="25" spans="1:13" ht="24.95" customHeight="1">
      <c r="A25" s="628" t="s">
        <v>706</v>
      </c>
      <c r="B25" s="211" t="s">
        <v>707</v>
      </c>
      <c r="C25" s="211"/>
      <c r="D25" s="211"/>
      <c r="E25" s="296"/>
      <c r="F25" s="296"/>
      <c r="G25" s="296"/>
      <c r="H25" s="296"/>
      <c r="I25" s="296"/>
      <c r="J25" s="296"/>
      <c r="K25" s="297"/>
    </row>
    <row r="26" spans="1:13" ht="24.95" customHeight="1">
      <c r="A26" s="628" t="s">
        <v>708</v>
      </c>
      <c r="B26" s="211" t="s">
        <v>709</v>
      </c>
      <c r="C26" s="211"/>
      <c r="D26" s="211"/>
      <c r="E26" s="296"/>
      <c r="F26" s="296"/>
      <c r="G26" s="296"/>
      <c r="H26" s="296"/>
      <c r="I26" s="296"/>
      <c r="J26" s="296"/>
      <c r="K26" s="297"/>
    </row>
    <row r="27" spans="1:13" ht="24.95" customHeight="1">
      <c r="A27" s="628" t="s">
        <v>710</v>
      </c>
      <c r="B27" s="211" t="s">
        <v>711</v>
      </c>
      <c r="C27" s="211"/>
      <c r="D27" s="211"/>
      <c r="E27" s="296"/>
      <c r="F27" s="296"/>
      <c r="G27" s="296"/>
      <c r="H27" s="296"/>
      <c r="I27" s="296"/>
      <c r="J27" s="296"/>
      <c r="K27" s="297"/>
    </row>
    <row r="28" spans="1:13" ht="24.95" customHeight="1">
      <c r="A28" s="628" t="s">
        <v>712</v>
      </c>
      <c r="B28" s="211" t="s">
        <v>713</v>
      </c>
      <c r="C28" s="211"/>
      <c r="D28" s="211"/>
      <c r="E28" s="296"/>
      <c r="F28" s="296"/>
      <c r="G28" s="296"/>
      <c r="H28" s="296"/>
      <c r="I28" s="296"/>
      <c r="J28" s="296"/>
      <c r="K28" s="297"/>
    </row>
    <row r="29" spans="1:13" ht="24.95" customHeight="1">
      <c r="A29" s="628" t="s">
        <v>714</v>
      </c>
      <c r="B29" s="211" t="s">
        <v>715</v>
      </c>
      <c r="C29" s="211"/>
      <c r="D29" s="211"/>
      <c r="E29" s="296"/>
      <c r="F29" s="296"/>
      <c r="G29" s="296"/>
      <c r="H29" s="296"/>
      <c r="I29" s="296"/>
      <c r="J29" s="296"/>
      <c r="K29" s="297"/>
    </row>
    <row r="30" spans="1:13" ht="24.95" customHeight="1">
      <c r="A30" s="628" t="s">
        <v>716</v>
      </c>
      <c r="B30" s="211" t="s">
        <v>717</v>
      </c>
      <c r="C30" s="211"/>
      <c r="D30" s="211"/>
      <c r="E30" s="296"/>
      <c r="F30" s="296"/>
      <c r="G30" s="296"/>
      <c r="H30" s="296"/>
      <c r="I30" s="296"/>
      <c r="J30" s="296"/>
      <c r="K30" s="297"/>
    </row>
    <row r="31" spans="1:13" ht="24.95" customHeight="1">
      <c r="A31" s="628" t="s">
        <v>718</v>
      </c>
      <c r="B31" s="211" t="s">
        <v>719</v>
      </c>
      <c r="C31" s="211"/>
      <c r="D31" s="211"/>
      <c r="E31" s="296"/>
      <c r="F31" s="296"/>
      <c r="G31" s="296"/>
      <c r="H31" s="296"/>
      <c r="I31" s="296"/>
      <c r="J31" s="296"/>
      <c r="K31" s="297"/>
    </row>
    <row r="32" spans="1:13" ht="24.95" customHeight="1">
      <c r="A32" s="628" t="s">
        <v>720</v>
      </c>
      <c r="B32" s="632" t="s">
        <v>721</v>
      </c>
      <c r="C32" s="632"/>
      <c r="D32" s="632"/>
      <c r="E32" s="296"/>
      <c r="F32" s="296"/>
      <c r="G32" s="296"/>
      <c r="H32" s="296"/>
      <c r="I32" s="296"/>
      <c r="J32" s="296"/>
      <c r="K32" s="297"/>
    </row>
    <row r="33" spans="1:11" ht="24.95" customHeight="1">
      <c r="A33" s="633">
        <v>3</v>
      </c>
      <c r="B33" s="627" t="s">
        <v>723</v>
      </c>
      <c r="C33" s="627"/>
      <c r="D33" s="627"/>
      <c r="E33" s="296"/>
      <c r="F33" s="296"/>
      <c r="G33" s="296"/>
      <c r="H33" s="296"/>
      <c r="I33" s="296"/>
      <c r="J33" s="296"/>
      <c r="K33" s="297"/>
    </row>
    <row r="34" spans="1:11" ht="24.95" customHeight="1">
      <c r="A34" s="633">
        <v>4</v>
      </c>
      <c r="B34" s="210" t="s">
        <v>724</v>
      </c>
      <c r="C34" s="210"/>
      <c r="D34" s="210"/>
      <c r="E34" s="296"/>
      <c r="F34" s="296"/>
      <c r="G34" s="296"/>
      <c r="H34" s="296"/>
      <c r="I34" s="296"/>
      <c r="J34" s="296"/>
      <c r="K34" s="297"/>
    </row>
    <row r="35" spans="1:11" ht="24.95" customHeight="1">
      <c r="A35" s="628" t="s">
        <v>702</v>
      </c>
      <c r="B35" s="629" t="s">
        <v>703</v>
      </c>
      <c r="C35" s="629"/>
      <c r="D35" s="629"/>
      <c r="E35" s="296"/>
      <c r="F35" s="296"/>
      <c r="G35" s="296"/>
      <c r="H35" s="296"/>
      <c r="I35" s="296"/>
      <c r="J35" s="296"/>
      <c r="K35" s="297"/>
    </row>
    <row r="36" spans="1:11" ht="24.95" customHeight="1">
      <c r="A36" s="628" t="s">
        <v>704</v>
      </c>
      <c r="B36" s="211" t="s">
        <v>705</v>
      </c>
      <c r="C36" s="211"/>
      <c r="D36" s="211"/>
      <c r="E36" s="296"/>
      <c r="F36" s="296"/>
      <c r="G36" s="296"/>
      <c r="H36" s="296"/>
      <c r="I36" s="296"/>
      <c r="J36" s="296"/>
      <c r="K36" s="297"/>
    </row>
    <row r="37" spans="1:11" ht="24.95" customHeight="1">
      <c r="A37" s="628" t="s">
        <v>706</v>
      </c>
      <c r="B37" s="211" t="s">
        <v>707</v>
      </c>
      <c r="C37" s="211"/>
      <c r="D37" s="211"/>
      <c r="E37" s="296"/>
      <c r="F37" s="296"/>
      <c r="G37" s="296"/>
      <c r="H37" s="296"/>
      <c r="I37" s="296"/>
      <c r="J37" s="296"/>
      <c r="K37" s="297"/>
    </row>
    <row r="38" spans="1:11" ht="24.95" customHeight="1">
      <c r="A38" s="628" t="s">
        <v>708</v>
      </c>
      <c r="B38" s="211" t="s">
        <v>709</v>
      </c>
      <c r="C38" s="211"/>
      <c r="D38" s="211"/>
      <c r="E38" s="296"/>
      <c r="F38" s="296"/>
      <c r="G38" s="296"/>
      <c r="H38" s="296"/>
      <c r="I38" s="296"/>
      <c r="J38" s="296"/>
      <c r="K38" s="297"/>
    </row>
    <row r="39" spans="1:11" ht="24.95" customHeight="1">
      <c r="A39" s="628" t="s">
        <v>710</v>
      </c>
      <c r="B39" s="211" t="s">
        <v>711</v>
      </c>
      <c r="C39" s="211"/>
      <c r="D39" s="211"/>
      <c r="E39" s="296"/>
      <c r="F39" s="296"/>
      <c r="G39" s="296"/>
      <c r="H39" s="296"/>
      <c r="I39" s="296"/>
      <c r="J39" s="296"/>
      <c r="K39" s="297"/>
    </row>
    <row r="40" spans="1:11" ht="24.95" customHeight="1">
      <c r="A40" s="628" t="s">
        <v>712</v>
      </c>
      <c r="B40" s="211" t="s">
        <v>713</v>
      </c>
      <c r="C40" s="211"/>
      <c r="D40" s="211"/>
      <c r="E40" s="296"/>
      <c r="F40" s="296"/>
      <c r="G40" s="296"/>
      <c r="H40" s="296"/>
      <c r="I40" s="296"/>
      <c r="J40" s="296"/>
      <c r="K40" s="297"/>
    </row>
    <row r="41" spans="1:11" ht="24.95" customHeight="1">
      <c r="A41" s="628" t="s">
        <v>714</v>
      </c>
      <c r="B41" s="211" t="s">
        <v>715</v>
      </c>
      <c r="C41" s="211"/>
      <c r="D41" s="211"/>
      <c r="E41" s="296"/>
      <c r="F41" s="296"/>
      <c r="G41" s="296"/>
      <c r="H41" s="296"/>
      <c r="I41" s="296"/>
      <c r="J41" s="296"/>
      <c r="K41" s="297"/>
    </row>
    <row r="42" spans="1:11" ht="24.95" customHeight="1">
      <c r="A42" s="628" t="s">
        <v>716</v>
      </c>
      <c r="B42" s="211" t="s">
        <v>725</v>
      </c>
      <c r="C42" s="211"/>
      <c r="D42" s="211"/>
      <c r="E42" s="296"/>
      <c r="F42" s="296"/>
      <c r="G42" s="296"/>
      <c r="H42" s="296"/>
      <c r="I42" s="296"/>
      <c r="J42" s="296"/>
      <c r="K42" s="297"/>
    </row>
    <row r="43" spans="1:11" ht="24.95" customHeight="1">
      <c r="A43" s="634" t="s">
        <v>718</v>
      </c>
      <c r="B43" s="211" t="s">
        <v>726</v>
      </c>
      <c r="C43" s="211"/>
      <c r="D43" s="211"/>
      <c r="E43" s="296"/>
      <c r="F43" s="296"/>
      <c r="G43" s="296"/>
      <c r="H43" s="296"/>
      <c r="I43" s="296"/>
      <c r="J43" s="296"/>
      <c r="K43" s="297"/>
    </row>
    <row r="44" spans="1:11" ht="24.95" customHeight="1" thickBot="1">
      <c r="A44" s="440"/>
      <c r="B44" s="441"/>
      <c r="C44" s="441"/>
      <c r="D44" s="441"/>
      <c r="E44" s="441"/>
      <c r="F44" s="441"/>
      <c r="G44" s="441"/>
      <c r="H44" s="441"/>
      <c r="I44" s="441"/>
      <c r="J44" s="441"/>
      <c r="K44" s="442"/>
    </row>
    <row r="45" spans="1:11" ht="15.75">
      <c r="A45" s="307"/>
      <c r="B45" s="307"/>
      <c r="C45" s="307"/>
      <c r="D45" s="307"/>
      <c r="E45" s="307"/>
      <c r="F45" s="307"/>
      <c r="G45" s="307"/>
      <c r="H45" s="307"/>
      <c r="I45" s="307"/>
      <c r="J45" s="307"/>
      <c r="K45" s="307"/>
    </row>
    <row r="46" spans="1:11" s="80" customFormat="1" ht="18" customHeight="1">
      <c r="A46" s="307"/>
      <c r="B46" s="1385" t="s">
        <v>727</v>
      </c>
      <c r="C46" s="1385"/>
      <c r="D46" s="1385"/>
      <c r="E46" s="1385"/>
      <c r="F46" s="1385"/>
      <c r="G46" s="1385"/>
      <c r="H46" s="1385"/>
      <c r="I46" s="1385"/>
      <c r="J46" s="1385"/>
      <c r="K46" s="1385"/>
    </row>
    <row r="47" spans="1:11" s="80" customFormat="1" ht="18">
      <c r="A47" s="132" t="s">
        <v>1034</v>
      </c>
      <c r="B47" s="307"/>
      <c r="C47" s="307"/>
      <c r="D47" s="307"/>
      <c r="E47" s="307"/>
      <c r="F47" s="307"/>
      <c r="G47" s="307"/>
      <c r="H47" s="307"/>
      <c r="I47" s="307"/>
      <c r="J47" s="307"/>
      <c r="K47" s="307"/>
    </row>
  </sheetData>
  <mergeCells count="8">
    <mergeCell ref="A2:K2"/>
    <mergeCell ref="A3:K3"/>
    <mergeCell ref="B46:K46"/>
    <mergeCell ref="B7:B8"/>
    <mergeCell ref="A7:A8"/>
    <mergeCell ref="E7:G7"/>
    <mergeCell ref="K7:K8"/>
    <mergeCell ref="C7:D7"/>
  </mergeCells>
  <phoneticPr fontId="86" type="noConversion"/>
  <pageMargins left="1.4173228346456701" right="1.49606299212598" top="0.98425196850393704" bottom="0.98425196850393704" header="0.511811023622047" footer="0.511811023622047"/>
  <pageSetup paperSize="9" scale="41" orientation="landscape" horizontalDpi="4294967292" r:id="rId1"/>
  <headerFooter alignWithMargins="0">
    <oddHeader>&amp;C&amp;A</oddHeader>
    <oddFooter>&amp;C&amp;P/&amp;P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L21"/>
  <sheetViews>
    <sheetView view="pageBreakPreview" zoomScale="65" zoomScaleSheetLayoutView="65" workbookViewId="0">
      <selection activeCell="L19" sqref="A7:L19"/>
    </sheetView>
  </sheetViews>
  <sheetFormatPr defaultColWidth="10.6640625" defaultRowHeight="12.75"/>
  <cols>
    <col min="1" max="1" width="6.5" style="79" customWidth="1"/>
    <col min="2" max="2" width="82.6640625" style="79" customWidth="1"/>
    <col min="3" max="5" width="24.1640625" style="79" customWidth="1"/>
    <col min="6" max="6" width="14.5" style="79" customWidth="1"/>
    <col min="7" max="7" width="17.83203125" style="79" customWidth="1"/>
    <col min="8" max="8" width="19.33203125" style="79" customWidth="1"/>
    <col min="9" max="9" width="19.5" style="79" customWidth="1"/>
    <col min="10" max="10" width="18.5" style="79" customWidth="1"/>
    <col min="11" max="11" width="20.1640625" style="79" customWidth="1"/>
    <col min="12" max="12" width="15.5" style="79" customWidth="1"/>
    <col min="13" max="13" width="13.1640625" style="79" customWidth="1"/>
    <col min="14" max="16384" width="10.6640625" style="79"/>
  </cols>
  <sheetData>
    <row r="1" spans="1:12">
      <c r="B1" s="625" t="s">
        <v>176</v>
      </c>
      <c r="C1" s="625"/>
      <c r="D1" s="625"/>
      <c r="E1" s="625"/>
    </row>
    <row r="2" spans="1:12" ht="15.75" customHeight="1">
      <c r="A2" s="1383" t="s">
        <v>744</v>
      </c>
      <c r="B2" s="1383"/>
      <c r="C2" s="1383"/>
      <c r="D2" s="1383"/>
      <c r="E2" s="1383"/>
      <c r="F2" s="1383"/>
      <c r="G2" s="1383"/>
      <c r="H2" s="1383"/>
      <c r="I2" s="1383"/>
      <c r="J2" s="1383"/>
      <c r="K2" s="1383"/>
      <c r="L2" s="1383"/>
    </row>
    <row r="3" spans="1:12" ht="18">
      <c r="A3" s="1384" t="s">
        <v>728</v>
      </c>
      <c r="B3" s="1384"/>
      <c r="C3" s="1384"/>
      <c r="D3" s="1384"/>
      <c r="E3" s="1384"/>
      <c r="F3" s="1384"/>
      <c r="G3" s="1384"/>
      <c r="H3" s="1384"/>
      <c r="I3" s="1384"/>
      <c r="J3" s="1384"/>
      <c r="K3" s="1384"/>
      <c r="L3" s="1384"/>
    </row>
    <row r="4" spans="1:12" ht="15.75">
      <c r="A4" s="307"/>
      <c r="B4" s="229" t="s">
        <v>700</v>
      </c>
      <c r="C4" s="229"/>
      <c r="D4" s="229"/>
      <c r="E4" s="229"/>
      <c r="F4" s="229" t="s">
        <v>1055</v>
      </c>
      <c r="G4" s="307"/>
      <c r="H4" s="307"/>
      <c r="I4" s="307"/>
      <c r="J4" s="307"/>
      <c r="K4" s="307"/>
      <c r="L4" s="307"/>
    </row>
    <row r="5" spans="1:12" ht="15.75">
      <c r="A5" s="307"/>
      <c r="B5" s="229" t="s">
        <v>347</v>
      </c>
      <c r="C5" s="229"/>
      <c r="D5" s="229"/>
      <c r="E5" s="229"/>
      <c r="F5" s="748" t="s">
        <v>1046</v>
      </c>
      <c r="G5" s="307"/>
      <c r="H5" s="307"/>
      <c r="I5" s="307"/>
      <c r="J5" s="307"/>
      <c r="K5" s="307"/>
      <c r="L5" s="307"/>
    </row>
    <row r="6" spans="1:12" ht="16.5" thickBot="1">
      <c r="A6" s="307"/>
      <c r="B6" s="307"/>
      <c r="C6" s="307"/>
      <c r="D6" s="307"/>
      <c r="E6" s="307"/>
      <c r="F6" s="307"/>
      <c r="G6" s="307"/>
      <c r="H6" s="307"/>
      <c r="I6" s="307"/>
      <c r="J6" s="307"/>
      <c r="L6" s="243" t="s">
        <v>22</v>
      </c>
    </row>
    <row r="7" spans="1:12" ht="47.25" customHeight="1">
      <c r="A7" s="1388" t="s">
        <v>153</v>
      </c>
      <c r="B7" s="1310" t="s">
        <v>192</v>
      </c>
      <c r="C7" s="1341" t="s">
        <v>205</v>
      </c>
      <c r="D7" s="1342"/>
      <c r="E7" s="1343"/>
      <c r="F7" s="1390" t="s">
        <v>206</v>
      </c>
      <c r="G7" s="1390"/>
      <c r="H7" s="1390"/>
      <c r="I7" s="1149" t="s">
        <v>478</v>
      </c>
      <c r="J7" s="1149" t="s">
        <v>791</v>
      </c>
      <c r="K7" s="1149" t="s">
        <v>792</v>
      </c>
      <c r="L7" s="1391" t="s">
        <v>155</v>
      </c>
    </row>
    <row r="8" spans="1:12" ht="62.25" customHeight="1">
      <c r="A8" s="1389"/>
      <c r="B8" s="1311"/>
      <c r="C8" s="699" t="s">
        <v>947</v>
      </c>
      <c r="D8" s="699" t="s">
        <v>1010</v>
      </c>
      <c r="E8" s="699" t="s">
        <v>949</v>
      </c>
      <c r="F8" s="152" t="s">
        <v>248</v>
      </c>
      <c r="G8" s="152" t="s">
        <v>511</v>
      </c>
      <c r="H8" s="152" t="s">
        <v>491</v>
      </c>
      <c r="I8" s="152" t="s">
        <v>597</v>
      </c>
      <c r="J8" s="152" t="s">
        <v>597</v>
      </c>
      <c r="K8" s="152" t="s">
        <v>597</v>
      </c>
      <c r="L8" s="1392"/>
    </row>
    <row r="9" spans="1:12" ht="16.5">
      <c r="A9" s="1207">
        <v>1</v>
      </c>
      <c r="B9" s="639">
        <v>2</v>
      </c>
      <c r="C9" s="699">
        <v>3</v>
      </c>
      <c r="D9" s="699">
        <v>4</v>
      </c>
      <c r="E9" s="699" t="s">
        <v>953</v>
      </c>
      <c r="F9" s="639">
        <v>6</v>
      </c>
      <c r="G9" s="639">
        <v>7</v>
      </c>
      <c r="H9" s="639">
        <v>8</v>
      </c>
      <c r="I9" s="639">
        <v>9</v>
      </c>
      <c r="J9" s="639">
        <v>10</v>
      </c>
      <c r="K9" s="639">
        <v>11</v>
      </c>
      <c r="L9" s="1208">
        <v>12</v>
      </c>
    </row>
    <row r="10" spans="1:12" ht="24.95" customHeight="1">
      <c r="A10" s="640">
        <v>1</v>
      </c>
      <c r="B10" s="636" t="s">
        <v>729</v>
      </c>
      <c r="C10" s="636"/>
      <c r="D10" s="636"/>
      <c r="E10" s="636"/>
      <c r="F10" s="630"/>
      <c r="G10" s="630"/>
      <c r="H10" s="630"/>
      <c r="I10" s="630"/>
      <c r="J10" s="630"/>
      <c r="K10" s="630"/>
      <c r="L10" s="631"/>
    </row>
    <row r="11" spans="1:12" ht="24.95" customHeight="1">
      <c r="A11" s="628">
        <v>2</v>
      </c>
      <c r="B11" s="635" t="s">
        <v>730</v>
      </c>
      <c r="C11" s="641"/>
      <c r="D11" s="641"/>
      <c r="E11" s="641"/>
      <c r="F11" s="630"/>
      <c r="G11" s="630"/>
      <c r="H11" s="630"/>
      <c r="I11" s="630"/>
      <c r="J11" s="630"/>
      <c r="K11" s="630"/>
      <c r="L11" s="631"/>
    </row>
    <row r="12" spans="1:12" ht="24.95" customHeight="1">
      <c r="A12" s="628">
        <v>3</v>
      </c>
      <c r="B12" s="211" t="s">
        <v>731</v>
      </c>
      <c r="C12" s="638"/>
      <c r="D12" s="638"/>
      <c r="E12" s="638"/>
      <c r="F12" s="630"/>
      <c r="G12" s="630"/>
      <c r="H12" s="630"/>
      <c r="I12" s="630"/>
      <c r="J12" s="630"/>
      <c r="K12" s="630"/>
      <c r="L12" s="631"/>
    </row>
    <row r="13" spans="1:12" ht="24.95" customHeight="1">
      <c r="A13" s="628">
        <v>4</v>
      </c>
      <c r="B13" s="635" t="s">
        <v>732</v>
      </c>
      <c r="C13" s="641"/>
      <c r="D13" s="641"/>
      <c r="E13" s="641"/>
      <c r="F13" s="630"/>
      <c r="G13" s="630"/>
      <c r="H13" s="630"/>
      <c r="I13" s="630"/>
      <c r="J13" s="630"/>
      <c r="K13" s="630"/>
      <c r="L13" s="631"/>
    </row>
    <row r="14" spans="1:12" ht="24.95" customHeight="1">
      <c r="A14" s="628">
        <v>5</v>
      </c>
      <c r="B14" s="211" t="s">
        <v>733</v>
      </c>
      <c r="C14" s="638"/>
      <c r="D14" s="638"/>
      <c r="E14" s="638"/>
      <c r="F14" s="630"/>
      <c r="G14" s="630"/>
      <c r="H14" s="630"/>
      <c r="I14" s="630"/>
      <c r="J14" s="630"/>
      <c r="K14" s="630"/>
      <c r="L14" s="631"/>
    </row>
    <row r="15" spans="1:12" ht="24.95" customHeight="1">
      <c r="A15" s="628">
        <v>6</v>
      </c>
      <c r="B15" s="211" t="s">
        <v>734</v>
      </c>
      <c r="C15" s="638"/>
      <c r="D15" s="638"/>
      <c r="E15" s="638"/>
      <c r="F15" s="630"/>
      <c r="G15" s="630"/>
      <c r="H15" s="630"/>
      <c r="I15" s="630"/>
      <c r="J15" s="630"/>
      <c r="K15" s="630"/>
      <c r="L15" s="631"/>
    </row>
    <row r="16" spans="1:12" ht="24.95" customHeight="1">
      <c r="A16" s="628">
        <v>7</v>
      </c>
      <c r="B16" s="211" t="s">
        <v>735</v>
      </c>
      <c r="C16" s="638"/>
      <c r="D16" s="638"/>
      <c r="E16" s="638"/>
      <c r="F16" s="630"/>
      <c r="G16" s="630"/>
      <c r="H16" s="630"/>
      <c r="I16" s="630"/>
      <c r="J16" s="630"/>
      <c r="K16" s="630"/>
      <c r="L16" s="631"/>
    </row>
    <row r="17" spans="1:12" ht="24.95" customHeight="1">
      <c r="A17" s="628">
        <v>8</v>
      </c>
      <c r="B17" s="211" t="s">
        <v>736</v>
      </c>
      <c r="C17" s="638"/>
      <c r="D17" s="638"/>
      <c r="E17" s="638"/>
      <c r="F17" s="630"/>
      <c r="G17" s="630"/>
      <c r="H17" s="630"/>
      <c r="I17" s="630"/>
      <c r="J17" s="630"/>
      <c r="K17" s="630"/>
      <c r="L17" s="631"/>
    </row>
    <row r="18" spans="1:12" ht="24.95" customHeight="1">
      <c r="A18" s="628">
        <v>9</v>
      </c>
      <c r="B18" s="211" t="s">
        <v>737</v>
      </c>
      <c r="C18" s="638"/>
      <c r="D18" s="638"/>
      <c r="E18" s="638"/>
      <c r="F18" s="630"/>
      <c r="G18" s="630"/>
      <c r="H18" s="630"/>
      <c r="I18" s="630"/>
      <c r="J18" s="630"/>
      <c r="K18" s="630"/>
      <c r="L18" s="631"/>
    </row>
    <row r="19" spans="1:12" ht="24.95" customHeight="1" thickBot="1">
      <c r="A19" s="440"/>
      <c r="B19" s="441"/>
      <c r="C19" s="441"/>
      <c r="D19" s="441"/>
      <c r="E19" s="441"/>
      <c r="F19" s="441"/>
      <c r="G19" s="441"/>
      <c r="H19" s="441"/>
      <c r="I19" s="441"/>
      <c r="J19" s="441"/>
      <c r="K19" s="441"/>
      <c r="L19" s="442"/>
    </row>
    <row r="20" spans="1:12" s="80" customFormat="1" ht="18" customHeight="1">
      <c r="A20" s="307"/>
      <c r="B20" s="1385"/>
      <c r="C20" s="1385"/>
      <c r="D20" s="1385"/>
      <c r="E20" s="1385"/>
      <c r="F20" s="1385"/>
      <c r="G20" s="1385"/>
      <c r="H20" s="1385"/>
      <c r="I20" s="1385"/>
      <c r="J20" s="1385"/>
      <c r="K20" s="1385"/>
      <c r="L20" s="1385"/>
    </row>
    <row r="21" spans="1:12" s="80" customFormat="1" ht="18">
      <c r="A21" s="132" t="s">
        <v>1034</v>
      </c>
      <c r="B21" s="307"/>
      <c r="C21" s="307"/>
      <c r="D21" s="307"/>
      <c r="E21" s="307"/>
      <c r="F21" s="307"/>
      <c r="G21" s="307"/>
      <c r="H21" s="307"/>
      <c r="I21" s="307"/>
      <c r="J21" s="307"/>
      <c r="K21" s="307"/>
      <c r="L21" s="307"/>
    </row>
  </sheetData>
  <mergeCells count="8">
    <mergeCell ref="A2:L2"/>
    <mergeCell ref="A3:L3"/>
    <mergeCell ref="B20:L20"/>
    <mergeCell ref="A7:A8"/>
    <mergeCell ref="B7:B8"/>
    <mergeCell ref="F7:H7"/>
    <mergeCell ref="L7:L8"/>
    <mergeCell ref="C7:E7"/>
  </mergeCells>
  <phoneticPr fontId="86" type="noConversion"/>
  <pageMargins left="0.511811023622047" right="0.74803149606299202" top="0.98425196850393704" bottom="0.98425196850393704" header="0.511811023622047" footer="0.511811023622047"/>
  <pageSetup paperSize="9" scale="51" orientation="landscape" horizontalDpi="4294967292" r:id="rId1"/>
  <headerFooter alignWithMargins="0">
    <oddHeader>&amp;C&amp;A</oddHeader>
    <oddFooter>&amp;C&amp;P/&amp;P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theme="0"/>
  </sheetPr>
  <dimension ref="A1:L21"/>
  <sheetViews>
    <sheetView view="pageBreakPreview" zoomScale="65" zoomScaleSheetLayoutView="65" workbookViewId="0">
      <selection activeCell="A3" sqref="A3:L3"/>
    </sheetView>
  </sheetViews>
  <sheetFormatPr defaultColWidth="10.6640625" defaultRowHeight="12.75"/>
  <cols>
    <col min="1" max="1" width="6.5" style="79" customWidth="1"/>
    <col min="2" max="2" width="82.6640625" style="79" customWidth="1"/>
    <col min="3" max="5" width="24.1640625" style="79" customWidth="1"/>
    <col min="6" max="6" width="14.5" style="79" customWidth="1"/>
    <col min="7" max="7" width="17.83203125" style="79" customWidth="1"/>
    <col min="8" max="8" width="19.33203125" style="79" customWidth="1"/>
    <col min="9" max="9" width="19.5" style="79" customWidth="1"/>
    <col min="10" max="10" width="18.5" style="79" customWidth="1"/>
    <col min="11" max="11" width="20.1640625" style="79" customWidth="1"/>
    <col min="12" max="12" width="15.5" style="79" customWidth="1"/>
    <col min="13" max="13" width="13.1640625" style="79" customWidth="1"/>
    <col min="14" max="16384" width="10.6640625" style="79"/>
  </cols>
  <sheetData>
    <row r="1" spans="1:12">
      <c r="B1" s="625" t="s">
        <v>176</v>
      </c>
      <c r="C1" s="625"/>
      <c r="D1" s="625"/>
      <c r="E1" s="625"/>
    </row>
    <row r="2" spans="1:12" ht="15.75" customHeight="1">
      <c r="A2" s="1383" t="s">
        <v>960</v>
      </c>
      <c r="B2" s="1383"/>
      <c r="C2" s="1383"/>
      <c r="D2" s="1383"/>
      <c r="E2" s="1383"/>
      <c r="F2" s="1383"/>
      <c r="G2" s="1383"/>
      <c r="H2" s="1383"/>
      <c r="I2" s="1383"/>
      <c r="J2" s="1383"/>
      <c r="K2" s="1383"/>
      <c r="L2" s="1383"/>
    </row>
    <row r="3" spans="1:12" ht="18">
      <c r="A3" s="1384" t="s">
        <v>958</v>
      </c>
      <c r="B3" s="1384"/>
      <c r="C3" s="1384"/>
      <c r="D3" s="1384"/>
      <c r="E3" s="1384"/>
      <c r="F3" s="1384"/>
      <c r="G3" s="1384"/>
      <c r="H3" s="1384"/>
      <c r="I3" s="1384"/>
      <c r="J3" s="1384"/>
      <c r="K3" s="1384"/>
      <c r="L3" s="1384"/>
    </row>
    <row r="4" spans="1:12" ht="15.75">
      <c r="A4" s="307"/>
      <c r="B4" s="229" t="s">
        <v>700</v>
      </c>
      <c r="C4" s="229"/>
      <c r="D4" s="229"/>
      <c r="E4" s="229"/>
      <c r="F4" s="229" t="s">
        <v>1055</v>
      </c>
      <c r="G4" s="307"/>
      <c r="H4" s="307"/>
      <c r="I4" s="307"/>
      <c r="J4" s="307"/>
      <c r="K4" s="307"/>
      <c r="L4" s="307"/>
    </row>
    <row r="5" spans="1:12" ht="15.75">
      <c r="A5" s="307"/>
      <c r="B5" s="229" t="s">
        <v>347</v>
      </c>
      <c r="C5" s="229"/>
      <c r="D5" s="229"/>
      <c r="E5" s="229"/>
      <c r="F5" s="748" t="s">
        <v>1046</v>
      </c>
      <c r="G5" s="307"/>
      <c r="H5" s="307"/>
      <c r="I5" s="307"/>
      <c r="J5" s="307"/>
      <c r="K5" s="307"/>
      <c r="L5" s="307"/>
    </row>
    <row r="6" spans="1:12" ht="16.5" thickBot="1">
      <c r="A6" s="307"/>
      <c r="B6" s="307"/>
      <c r="C6" s="307"/>
      <c r="D6" s="307"/>
      <c r="E6" s="307"/>
      <c r="F6" s="307"/>
      <c r="G6" s="307"/>
      <c r="H6" s="307"/>
      <c r="I6" s="307"/>
      <c r="J6" s="307"/>
      <c r="L6" s="243" t="s">
        <v>22</v>
      </c>
    </row>
    <row r="7" spans="1:12" ht="47.25" customHeight="1">
      <c r="A7" s="1311" t="s">
        <v>153</v>
      </c>
      <c r="B7" s="1311" t="s">
        <v>192</v>
      </c>
      <c r="C7" s="1341" t="s">
        <v>205</v>
      </c>
      <c r="D7" s="1342"/>
      <c r="E7" s="1343"/>
      <c r="F7" s="1386" t="s">
        <v>206</v>
      </c>
      <c r="G7" s="1386"/>
      <c r="H7" s="1386"/>
      <c r="I7" s="611" t="s">
        <v>478</v>
      </c>
      <c r="J7" s="611" t="s">
        <v>791</v>
      </c>
      <c r="K7" s="611" t="s">
        <v>792</v>
      </c>
      <c r="L7" s="1311" t="s">
        <v>155</v>
      </c>
    </row>
    <row r="8" spans="1:12" ht="62.25" customHeight="1">
      <c r="A8" s="1311"/>
      <c r="B8" s="1311"/>
      <c r="C8" s="699" t="s">
        <v>947</v>
      </c>
      <c r="D8" s="699" t="s">
        <v>1010</v>
      </c>
      <c r="E8" s="699" t="s">
        <v>949</v>
      </c>
      <c r="F8" s="152" t="s">
        <v>248</v>
      </c>
      <c r="G8" s="152" t="s">
        <v>511</v>
      </c>
      <c r="H8" s="152" t="s">
        <v>491</v>
      </c>
      <c r="I8" s="152" t="s">
        <v>597</v>
      </c>
      <c r="J8" s="152" t="s">
        <v>597</v>
      </c>
      <c r="K8" s="152" t="s">
        <v>597</v>
      </c>
      <c r="L8" s="1311"/>
    </row>
    <row r="9" spans="1:12" ht="16.5">
      <c r="A9" s="639">
        <v>1</v>
      </c>
      <c r="B9" s="639">
        <v>2</v>
      </c>
      <c r="C9" s="699">
        <v>3</v>
      </c>
      <c r="D9" s="699">
        <v>4</v>
      </c>
      <c r="E9" s="699" t="s">
        <v>953</v>
      </c>
      <c r="F9" s="639">
        <v>6</v>
      </c>
      <c r="G9" s="639">
        <v>7</v>
      </c>
      <c r="H9" s="639">
        <v>8</v>
      </c>
      <c r="I9" s="639">
        <v>9</v>
      </c>
      <c r="J9" s="639">
        <v>10</v>
      </c>
      <c r="K9" s="639">
        <v>11</v>
      </c>
      <c r="L9" s="639">
        <v>12</v>
      </c>
    </row>
    <row r="10" spans="1:12" ht="24.95" customHeight="1">
      <c r="A10" s="640" t="s">
        <v>516</v>
      </c>
      <c r="B10" s="636" t="s">
        <v>961</v>
      </c>
      <c r="C10" s="636"/>
      <c r="D10" s="636"/>
      <c r="E10" s="636"/>
      <c r="F10" s="630"/>
      <c r="G10" s="630"/>
      <c r="H10" s="630"/>
      <c r="I10" s="630"/>
      <c r="J10" s="630"/>
      <c r="K10" s="630"/>
      <c r="L10" s="631"/>
    </row>
    <row r="11" spans="1:12" ht="24.95" customHeight="1">
      <c r="A11" s="628">
        <v>1</v>
      </c>
      <c r="B11" s="635" t="s">
        <v>962</v>
      </c>
      <c r="C11" s="641"/>
      <c r="D11" s="641"/>
      <c r="E11" s="641"/>
      <c r="F11" s="630"/>
      <c r="G11" s="630"/>
      <c r="H11" s="630"/>
      <c r="I11" s="630"/>
      <c r="J11" s="630"/>
      <c r="K11" s="630"/>
      <c r="L11" s="631"/>
    </row>
    <row r="12" spans="1:12" ht="24.95" customHeight="1">
      <c r="A12" s="628">
        <v>2</v>
      </c>
      <c r="B12" s="211" t="s">
        <v>963</v>
      </c>
      <c r="C12" s="638"/>
      <c r="D12" s="638"/>
      <c r="E12" s="638"/>
      <c r="F12" s="630"/>
      <c r="G12" s="630"/>
      <c r="H12" s="630"/>
      <c r="I12" s="630"/>
      <c r="J12" s="630"/>
      <c r="K12" s="630"/>
      <c r="L12" s="631"/>
    </row>
    <row r="13" spans="1:12" ht="24.95" customHeight="1">
      <c r="A13" s="628">
        <v>3</v>
      </c>
      <c r="B13" s="211" t="s">
        <v>964</v>
      </c>
      <c r="C13" s="641"/>
      <c r="D13" s="641"/>
      <c r="E13" s="641"/>
      <c r="F13" s="630"/>
      <c r="G13" s="630"/>
      <c r="H13" s="630"/>
      <c r="I13" s="630"/>
      <c r="J13" s="630"/>
      <c r="K13" s="630"/>
      <c r="L13" s="631"/>
    </row>
    <row r="14" spans="1:12" ht="24.95" customHeight="1">
      <c r="A14" s="640" t="s">
        <v>178</v>
      </c>
      <c r="B14" s="636" t="s">
        <v>965</v>
      </c>
      <c r="C14" s="638"/>
      <c r="D14" s="638"/>
      <c r="E14" s="638"/>
      <c r="F14" s="630"/>
      <c r="G14" s="630"/>
      <c r="H14" s="630"/>
      <c r="I14" s="630"/>
      <c r="J14" s="630"/>
      <c r="K14" s="630"/>
      <c r="L14" s="631"/>
    </row>
    <row r="15" spans="1:12" ht="24.95" customHeight="1">
      <c r="A15" s="628">
        <v>4</v>
      </c>
      <c r="B15" s="635" t="s">
        <v>962</v>
      </c>
      <c r="C15" s="638"/>
      <c r="D15" s="638"/>
      <c r="E15" s="638"/>
      <c r="F15" s="630"/>
      <c r="G15" s="630"/>
      <c r="H15" s="630"/>
      <c r="I15" s="630"/>
      <c r="J15" s="630"/>
      <c r="K15" s="630"/>
      <c r="L15" s="631"/>
    </row>
    <row r="16" spans="1:12" ht="24.95" customHeight="1">
      <c r="A16" s="628">
        <v>5</v>
      </c>
      <c r="B16" s="211" t="s">
        <v>963</v>
      </c>
      <c r="C16" s="638"/>
      <c r="D16" s="638"/>
      <c r="E16" s="638"/>
      <c r="F16" s="630"/>
      <c r="G16" s="630"/>
      <c r="H16" s="630"/>
      <c r="I16" s="630"/>
      <c r="J16" s="630"/>
      <c r="K16" s="630"/>
      <c r="L16" s="631"/>
    </row>
    <row r="17" spans="1:12" ht="24.95" customHeight="1">
      <c r="A17" s="628">
        <v>6</v>
      </c>
      <c r="B17" s="211" t="s">
        <v>964</v>
      </c>
      <c r="C17" s="638"/>
      <c r="D17" s="638"/>
      <c r="E17" s="638"/>
      <c r="F17" s="630"/>
      <c r="G17" s="630"/>
      <c r="H17" s="630"/>
      <c r="I17" s="630"/>
      <c r="J17" s="630"/>
      <c r="K17" s="630"/>
      <c r="L17" s="631"/>
    </row>
    <row r="18" spans="1:12" ht="24.95" customHeight="1">
      <c r="A18" s="628" t="s">
        <v>137</v>
      </c>
      <c r="B18" s="636" t="s">
        <v>407</v>
      </c>
      <c r="C18" s="638"/>
      <c r="D18" s="638"/>
      <c r="E18" s="638"/>
      <c r="F18" s="630"/>
      <c r="G18" s="630"/>
      <c r="H18" s="630"/>
      <c r="I18" s="630"/>
      <c r="J18" s="630"/>
      <c r="K18" s="630"/>
      <c r="L18" s="631"/>
    </row>
    <row r="19" spans="1:12" ht="24.95" customHeight="1" thickBot="1">
      <c r="A19" s="440"/>
      <c r="B19" s="441" t="s">
        <v>407</v>
      </c>
      <c r="C19" s="441"/>
      <c r="D19" s="441"/>
      <c r="E19" s="441"/>
      <c r="F19" s="441"/>
      <c r="G19" s="441"/>
      <c r="H19" s="441"/>
      <c r="I19" s="441"/>
      <c r="J19" s="441"/>
      <c r="K19" s="441"/>
      <c r="L19" s="442"/>
    </row>
    <row r="20" spans="1:12" s="80" customFormat="1" ht="18" customHeight="1">
      <c r="A20" s="307"/>
      <c r="B20" s="1385"/>
      <c r="C20" s="1385"/>
      <c r="D20" s="1385"/>
      <c r="E20" s="1385"/>
      <c r="F20" s="1385"/>
      <c r="G20" s="1385"/>
      <c r="H20" s="1385"/>
      <c r="I20" s="1385"/>
      <c r="J20" s="1385"/>
      <c r="K20" s="1385"/>
      <c r="L20" s="1385"/>
    </row>
    <row r="21" spans="1:12" s="80" customFormat="1" ht="18">
      <c r="A21" s="132" t="s">
        <v>1034</v>
      </c>
      <c r="B21" s="307"/>
      <c r="C21" s="307"/>
      <c r="D21" s="307"/>
      <c r="E21" s="307"/>
      <c r="F21" s="307"/>
      <c r="G21" s="307"/>
      <c r="H21" s="307"/>
      <c r="I21" s="307"/>
      <c r="J21" s="307"/>
      <c r="K21" s="307"/>
      <c r="L21" s="307"/>
    </row>
  </sheetData>
  <mergeCells count="8">
    <mergeCell ref="A2:L2"/>
    <mergeCell ref="A3:L3"/>
    <mergeCell ref="L7:L8"/>
    <mergeCell ref="B20:L20"/>
    <mergeCell ref="A7:A8"/>
    <mergeCell ref="B7:B8"/>
    <mergeCell ref="C7:E7"/>
    <mergeCell ref="F7:H7"/>
  </mergeCells>
  <phoneticPr fontId="86" type="noConversion"/>
  <pageMargins left="0.70866141732283472" right="0.82677165354330717" top="0.98425196850393704" bottom="0.98425196850393704" header="0.51181102362204722" footer="0.51181102362204722"/>
  <pageSetup paperSize="9" scale="50" orientation="landscape" horizontalDpi="4294967292" r:id="rId1"/>
  <headerFooter alignWithMargins="0">
    <oddHeader>&amp;C&amp;A</oddHeader>
    <oddFooter>&amp;C&amp;P/&amp;P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M22"/>
  <sheetViews>
    <sheetView view="pageBreakPreview" zoomScale="75" zoomScaleSheetLayoutView="75" workbookViewId="0">
      <selection activeCell="M22" sqref="M22"/>
    </sheetView>
  </sheetViews>
  <sheetFormatPr defaultRowHeight="15"/>
  <cols>
    <col min="1" max="1" width="7.6640625" style="61" customWidth="1"/>
    <col min="2" max="2" width="50.6640625" style="61" customWidth="1"/>
    <col min="3" max="6" width="22.6640625" style="61" customWidth="1"/>
    <col min="7" max="7" width="18.5" style="62" customWidth="1"/>
    <col min="8" max="8" width="23.33203125" style="62" customWidth="1"/>
    <col min="9" max="9" width="23.1640625" style="62" customWidth="1"/>
    <col min="10" max="11" width="20.1640625" style="62" customWidth="1"/>
    <col min="12" max="12" width="17.5" style="61" customWidth="1"/>
    <col min="13" max="13" width="13.5" style="61" customWidth="1"/>
    <col min="14" max="16384" width="9.33203125" style="61"/>
  </cols>
  <sheetData>
    <row r="1" spans="1:13" s="63" customFormat="1" ht="15.75" customHeight="1">
      <c r="A1" s="1393" t="s">
        <v>441</v>
      </c>
      <c r="B1" s="1393"/>
      <c r="C1" s="1393"/>
      <c r="D1" s="1393"/>
      <c r="E1" s="1393"/>
      <c r="F1" s="1393"/>
      <c r="G1" s="1393"/>
      <c r="H1" s="1393"/>
      <c r="I1" s="1393"/>
      <c r="J1" s="1393"/>
      <c r="K1" s="1393"/>
      <c r="L1" s="1393"/>
      <c r="M1" s="1393"/>
    </row>
    <row r="2" spans="1:13" s="63" customFormat="1" ht="15.75">
      <c r="A2" s="353"/>
      <c r="B2" s="355"/>
      <c r="C2" s="355"/>
      <c r="D2" s="355"/>
      <c r="E2" s="355"/>
      <c r="F2" s="355"/>
      <c r="G2" s="355"/>
      <c r="H2" s="355"/>
      <c r="I2" s="355"/>
      <c r="J2" s="355"/>
      <c r="K2" s="355"/>
      <c r="L2" s="355"/>
      <c r="M2" s="354"/>
    </row>
    <row r="3" spans="1:13" s="63" customFormat="1" ht="15.75" customHeight="1">
      <c r="A3" s="1393" t="s">
        <v>495</v>
      </c>
      <c r="B3" s="1393"/>
      <c r="C3" s="1393"/>
      <c r="D3" s="1393"/>
      <c r="E3" s="1393"/>
      <c r="F3" s="1393"/>
      <c r="G3" s="1393"/>
      <c r="H3" s="1393"/>
      <c r="I3" s="1393"/>
      <c r="J3" s="1393"/>
      <c r="K3" s="1393"/>
      <c r="L3" s="1393"/>
      <c r="M3" s="1393"/>
    </row>
    <row r="4" spans="1:13" ht="16.5">
      <c r="A4" s="356"/>
      <c r="B4" s="168" t="s">
        <v>562</v>
      </c>
      <c r="C4" s="229" t="s">
        <v>1055</v>
      </c>
      <c r="D4" s="167"/>
      <c r="E4" s="167"/>
      <c r="F4" s="167"/>
      <c r="G4" s="357"/>
      <c r="H4" s="357"/>
      <c r="I4" s="357"/>
      <c r="J4" s="357"/>
      <c r="K4" s="357"/>
      <c r="L4" s="356"/>
      <c r="M4" s="358"/>
    </row>
    <row r="5" spans="1:13" ht="16.5">
      <c r="A5" s="356"/>
      <c r="B5" s="167" t="s">
        <v>347</v>
      </c>
      <c r="C5" s="748" t="s">
        <v>1042</v>
      </c>
      <c r="D5" s="167"/>
      <c r="E5" s="167"/>
      <c r="F5" s="167"/>
      <c r="G5" s="357"/>
      <c r="H5" s="357"/>
      <c r="I5" s="357"/>
      <c r="J5" s="357"/>
      <c r="K5" s="357"/>
      <c r="L5" s="356"/>
      <c r="M5" s="358"/>
    </row>
    <row r="6" spans="1:13" s="63" customFormat="1" ht="16.5" thickBot="1">
      <c r="A6" s="353"/>
      <c r="B6" s="355"/>
      <c r="C6" s="355"/>
      <c r="D6" s="355"/>
      <c r="E6" s="355"/>
      <c r="F6" s="355"/>
      <c r="G6" s="355"/>
      <c r="H6" s="355"/>
      <c r="I6" s="355"/>
      <c r="J6" s="355"/>
      <c r="K6" s="355"/>
      <c r="L6" s="243" t="s">
        <v>22</v>
      </c>
      <c r="M6" s="355"/>
    </row>
    <row r="7" spans="1:13" ht="30" customHeight="1">
      <c r="A7" s="1397" t="s">
        <v>263</v>
      </c>
      <c r="B7" s="1400" t="s">
        <v>154</v>
      </c>
      <c r="C7" s="1274" t="s">
        <v>205</v>
      </c>
      <c r="D7" s="1275"/>
      <c r="E7" s="1275"/>
      <c r="F7" s="1276"/>
      <c r="G7" s="1402" t="s">
        <v>260</v>
      </c>
      <c r="H7" s="1402"/>
      <c r="I7" s="1402"/>
      <c r="J7" s="526" t="s">
        <v>475</v>
      </c>
      <c r="K7" s="526" t="s">
        <v>768</v>
      </c>
      <c r="L7" s="526" t="s">
        <v>768</v>
      </c>
      <c r="M7" s="1394" t="s">
        <v>155</v>
      </c>
    </row>
    <row r="8" spans="1:13" ht="16.5">
      <c r="A8" s="1398"/>
      <c r="B8" s="1401"/>
      <c r="C8" s="249"/>
      <c r="D8" s="249"/>
      <c r="E8" s="249"/>
      <c r="F8" s="249"/>
      <c r="G8" s="1396" t="s">
        <v>211</v>
      </c>
      <c r="H8" s="1396"/>
      <c r="I8" s="1396"/>
      <c r="J8" s="359" t="s">
        <v>261</v>
      </c>
      <c r="K8" s="359" t="s">
        <v>781</v>
      </c>
      <c r="L8" s="359" t="s">
        <v>787</v>
      </c>
      <c r="M8" s="1395"/>
    </row>
    <row r="9" spans="1:13" ht="37.5" customHeight="1">
      <c r="A9" s="1399"/>
      <c r="B9" s="1401"/>
      <c r="C9" s="699" t="s">
        <v>947</v>
      </c>
      <c r="D9" s="699" t="s">
        <v>156</v>
      </c>
      <c r="E9" s="699" t="s">
        <v>1010</v>
      </c>
      <c r="F9" s="699" t="s">
        <v>949</v>
      </c>
      <c r="G9" s="152" t="s">
        <v>248</v>
      </c>
      <c r="H9" s="152" t="s">
        <v>511</v>
      </c>
      <c r="I9" s="152" t="s">
        <v>491</v>
      </c>
      <c r="J9" s="360" t="s">
        <v>596</v>
      </c>
      <c r="K9" s="360" t="s">
        <v>596</v>
      </c>
      <c r="L9" s="360" t="s">
        <v>596</v>
      </c>
      <c r="M9" s="1395"/>
    </row>
    <row r="10" spans="1:13" ht="15" customHeight="1">
      <c r="A10" s="361">
        <v>1</v>
      </c>
      <c r="B10" s="362">
        <v>2</v>
      </c>
      <c r="C10" s="699">
        <v>3</v>
      </c>
      <c r="D10" s="699">
        <v>4</v>
      </c>
      <c r="E10" s="699">
        <v>5</v>
      </c>
      <c r="F10" s="699">
        <v>6</v>
      </c>
      <c r="G10" s="362">
        <v>7</v>
      </c>
      <c r="H10" s="362">
        <v>8</v>
      </c>
      <c r="I10" s="362">
        <v>9</v>
      </c>
      <c r="J10" s="362">
        <v>10</v>
      </c>
      <c r="K10" s="363">
        <v>11</v>
      </c>
      <c r="L10" s="363">
        <v>12</v>
      </c>
      <c r="M10" s="363">
        <v>13</v>
      </c>
    </row>
    <row r="11" spans="1:13" ht="21.75" customHeight="1">
      <c r="A11" s="364">
        <v>1</v>
      </c>
      <c r="B11" s="365" t="s">
        <v>364</v>
      </c>
      <c r="C11" s="366"/>
      <c r="D11" s="366"/>
      <c r="E11" s="366"/>
      <c r="F11" s="366"/>
      <c r="G11" s="366"/>
      <c r="H11" s="366"/>
      <c r="I11" s="366"/>
      <c r="J11" s="366"/>
      <c r="K11" s="366"/>
      <c r="L11" s="366"/>
      <c r="M11" s="367"/>
    </row>
    <row r="12" spans="1:13" ht="21.75" customHeight="1">
      <c r="A12" s="364">
        <v>2</v>
      </c>
      <c r="B12" s="365" t="s">
        <v>482</v>
      </c>
      <c r="C12" s="366"/>
      <c r="D12" s="366"/>
      <c r="E12" s="366"/>
      <c r="F12" s="366"/>
      <c r="G12" s="366"/>
      <c r="H12" s="366"/>
      <c r="I12" s="366"/>
      <c r="J12" s="366"/>
      <c r="K12" s="366"/>
      <c r="L12" s="366"/>
      <c r="M12" s="367"/>
    </row>
    <row r="13" spans="1:13" ht="21.75" customHeight="1">
      <c r="A13" s="364">
        <v>3</v>
      </c>
      <c r="B13" s="365" t="s">
        <v>365</v>
      </c>
      <c r="C13" s="366"/>
      <c r="D13" s="366"/>
      <c r="E13" s="366"/>
      <c r="F13" s="366"/>
      <c r="G13" s="366"/>
      <c r="H13" s="366"/>
      <c r="I13" s="366"/>
      <c r="J13" s="366"/>
      <c r="K13" s="366"/>
      <c r="L13" s="366"/>
      <c r="M13" s="367"/>
    </row>
    <row r="14" spans="1:13" ht="21.75" customHeight="1">
      <c r="A14" s="364"/>
      <c r="B14" s="365" t="s">
        <v>265</v>
      </c>
      <c r="C14" s="368"/>
      <c r="D14" s="368"/>
      <c r="E14" s="368"/>
      <c r="F14" s="368"/>
      <c r="G14" s="368"/>
      <c r="H14" s="368"/>
      <c r="I14" s="368"/>
      <c r="J14" s="368"/>
      <c r="K14" s="368"/>
      <c r="L14" s="368"/>
      <c r="M14" s="367"/>
    </row>
    <row r="15" spans="1:13" ht="49.5" customHeight="1">
      <c r="A15" s="364">
        <v>4</v>
      </c>
      <c r="B15" s="365" t="s">
        <v>568</v>
      </c>
      <c r="C15" s="368"/>
      <c r="D15" s="368"/>
      <c r="E15" s="368"/>
      <c r="F15" s="368"/>
      <c r="G15" s="368"/>
      <c r="H15" s="368"/>
      <c r="I15" s="368"/>
      <c r="J15" s="368"/>
      <c r="K15" s="368"/>
      <c r="L15" s="368"/>
      <c r="M15" s="367"/>
    </row>
    <row r="16" spans="1:13" ht="21.75" customHeight="1">
      <c r="A16" s="562"/>
      <c r="B16" s="563" t="s">
        <v>265</v>
      </c>
      <c r="C16" s="555"/>
      <c r="D16" s="555"/>
      <c r="E16" s="555"/>
      <c r="F16" s="555"/>
      <c r="G16" s="555"/>
      <c r="H16" s="555"/>
      <c r="I16" s="555"/>
      <c r="J16" s="555"/>
      <c r="K16" s="555"/>
      <c r="L16" s="555"/>
      <c r="M16" s="556"/>
    </row>
    <row r="17" spans="1:13" ht="21.75" customHeight="1">
      <c r="A17" s="562">
        <v>5</v>
      </c>
      <c r="B17" s="563" t="s">
        <v>520</v>
      </c>
      <c r="C17" s="555"/>
      <c r="D17" s="555"/>
      <c r="E17" s="555"/>
      <c r="F17" s="555"/>
      <c r="G17" s="555"/>
      <c r="H17" s="555"/>
      <c r="I17" s="555"/>
      <c r="J17" s="555"/>
      <c r="K17" s="555"/>
      <c r="L17" s="555"/>
      <c r="M17" s="556"/>
    </row>
    <row r="18" spans="1:13" ht="21.75" customHeight="1">
      <c r="A18" s="564">
        <v>6</v>
      </c>
      <c r="B18" s="369" t="s">
        <v>264</v>
      </c>
      <c r="C18" s="370"/>
      <c r="D18" s="370"/>
      <c r="E18" s="370"/>
      <c r="F18" s="370"/>
      <c r="G18" s="370"/>
      <c r="H18" s="370"/>
      <c r="I18" s="370"/>
      <c r="J18" s="370"/>
      <c r="K18" s="370"/>
      <c r="L18" s="370"/>
      <c r="M18" s="371"/>
    </row>
    <row r="19" spans="1:13" ht="21.75" customHeight="1">
      <c r="A19" s="565">
        <v>7</v>
      </c>
      <c r="B19" s="372" t="s">
        <v>501</v>
      </c>
      <c r="C19" s="372"/>
      <c r="D19" s="372"/>
      <c r="E19" s="372"/>
      <c r="F19" s="372"/>
      <c r="G19" s="373"/>
      <c r="H19" s="373"/>
      <c r="I19" s="373"/>
      <c r="J19" s="373"/>
      <c r="K19" s="373"/>
      <c r="L19" s="372"/>
      <c r="M19" s="367"/>
    </row>
    <row r="20" spans="1:13" ht="21.75" customHeight="1" thickBot="1">
      <c r="A20" s="566">
        <v>8</v>
      </c>
      <c r="B20" s="374" t="s">
        <v>1011</v>
      </c>
      <c r="C20" s="375"/>
      <c r="D20" s="375"/>
      <c r="E20" s="375"/>
      <c r="F20" s="375"/>
      <c r="G20" s="375"/>
      <c r="H20" s="375"/>
      <c r="I20" s="375"/>
      <c r="J20" s="375"/>
      <c r="K20" s="375"/>
      <c r="L20" s="375"/>
      <c r="M20" s="376"/>
    </row>
    <row r="22" spans="1:13" ht="16.5">
      <c r="A22" s="132" t="s">
        <v>1034</v>
      </c>
    </row>
  </sheetData>
  <mergeCells count="8">
    <mergeCell ref="A1:M1"/>
    <mergeCell ref="A3:M3"/>
    <mergeCell ref="M7:M9"/>
    <mergeCell ref="G8:I8"/>
    <mergeCell ref="A7:A9"/>
    <mergeCell ref="B7:B9"/>
    <mergeCell ref="G7:I7"/>
    <mergeCell ref="C7:F7"/>
  </mergeCells>
  <phoneticPr fontId="24" type="noConversion"/>
  <printOptions horizontalCentered="1" gridLines="1"/>
  <pageMargins left="0.43307086614173229" right="0.27559055118110237" top="0.62992125984251968" bottom="0.51181102362204722" header="0.23622047244094491" footer="0.23622047244094491"/>
  <pageSetup paperSize="9" scale="54" fitToHeight="2" orientation="landscape" r:id="rId1"/>
  <headerFooter alignWithMargins="0">
    <oddHeader>&amp;C&amp;A</oddHeader>
    <oddFooter>&amp;C&amp;P/&amp;N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M23"/>
  <sheetViews>
    <sheetView view="pageBreakPreview" topLeftCell="A7" zoomScale="65" zoomScaleSheetLayoutView="65" workbookViewId="0">
      <selection activeCell="F17" sqref="F17"/>
    </sheetView>
  </sheetViews>
  <sheetFormatPr defaultRowHeight="16.5"/>
  <cols>
    <col min="1" max="1" width="7.6640625" style="77" customWidth="1"/>
    <col min="2" max="2" width="55.1640625" style="77" customWidth="1"/>
    <col min="3" max="3" width="20" style="77" customWidth="1"/>
    <col min="4" max="4" width="14.33203125" style="77" customWidth="1"/>
    <col min="5" max="6" width="16.33203125" style="77" customWidth="1"/>
    <col min="7" max="7" width="19" style="77" customWidth="1"/>
    <col min="8" max="12" width="19.83203125" style="77" customWidth="1"/>
    <col min="13" max="13" width="21.5" style="77" customWidth="1"/>
    <col min="14" max="16384" width="9.33203125" style="77"/>
  </cols>
  <sheetData>
    <row r="1" spans="1:13">
      <c r="A1" s="78"/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</row>
    <row r="2" spans="1:13" ht="17.25" customHeight="1">
      <c r="A2" s="1403" t="s">
        <v>442</v>
      </c>
      <c r="B2" s="1403"/>
      <c r="C2" s="1403"/>
      <c r="D2" s="1403"/>
      <c r="E2" s="1403"/>
      <c r="F2" s="1403"/>
      <c r="G2" s="1403"/>
      <c r="H2" s="1403"/>
      <c r="I2" s="1403"/>
      <c r="J2" s="1403"/>
      <c r="K2" s="1403"/>
      <c r="L2" s="1403"/>
      <c r="M2" s="1403"/>
    </row>
    <row r="3" spans="1:13" ht="19.5" customHeight="1">
      <c r="A3" s="1403" t="s">
        <v>570</v>
      </c>
      <c r="B3" s="1403"/>
      <c r="C3" s="1403"/>
      <c r="D3" s="1403"/>
      <c r="E3" s="1403"/>
      <c r="F3" s="1403"/>
      <c r="G3" s="1403"/>
      <c r="H3" s="1403"/>
      <c r="I3" s="1403"/>
      <c r="J3" s="1403"/>
      <c r="K3" s="1403"/>
      <c r="L3" s="1403"/>
      <c r="M3" s="1403"/>
    </row>
    <row r="4" spans="1:13" s="1041" customFormat="1" ht="18.75">
      <c r="B4" s="1036" t="s">
        <v>562</v>
      </c>
      <c r="D4" s="1030" t="s">
        <v>1055</v>
      </c>
    </row>
    <row r="5" spans="1:13" s="1041" customFormat="1" ht="19.5" thickBot="1">
      <c r="B5" s="1036" t="s">
        <v>347</v>
      </c>
      <c r="D5" s="1037" t="s">
        <v>1042</v>
      </c>
    </row>
    <row r="6" spans="1:13" ht="37.5" customHeight="1">
      <c r="A6" s="1404" t="s">
        <v>153</v>
      </c>
      <c r="B6" s="1407" t="s">
        <v>154</v>
      </c>
      <c r="C6" s="1407" t="s">
        <v>336</v>
      </c>
      <c r="D6" s="1274" t="s">
        <v>1054</v>
      </c>
      <c r="E6" s="1275"/>
      <c r="F6" s="1275"/>
      <c r="G6" s="1276"/>
      <c r="H6" s="1409" t="s">
        <v>1072</v>
      </c>
      <c r="I6" s="1410"/>
      <c r="J6" s="1411"/>
      <c r="K6" s="526" t="s">
        <v>17</v>
      </c>
      <c r="L6" s="526" t="s">
        <v>20</v>
      </c>
      <c r="M6" s="526" t="s">
        <v>21</v>
      </c>
    </row>
    <row r="7" spans="1:13">
      <c r="A7" s="1405"/>
      <c r="B7" s="1408"/>
      <c r="C7" s="1408"/>
      <c r="D7" s="249"/>
      <c r="E7" s="249"/>
      <c r="F7" s="249"/>
      <c r="G7" s="249"/>
      <c r="H7" s="1412"/>
      <c r="I7" s="1413"/>
      <c r="J7" s="1414"/>
      <c r="K7" s="359"/>
      <c r="L7" s="359"/>
      <c r="M7" s="359"/>
    </row>
    <row r="8" spans="1:13" ht="60.75" customHeight="1">
      <c r="A8" s="1406"/>
      <c r="B8" s="1408"/>
      <c r="C8" s="1408"/>
      <c r="D8" s="699" t="s">
        <v>947</v>
      </c>
      <c r="E8" s="699" t="s">
        <v>156</v>
      </c>
      <c r="F8" s="699" t="s">
        <v>1010</v>
      </c>
      <c r="G8" s="699" t="s">
        <v>949</v>
      </c>
      <c r="H8" s="152" t="s">
        <v>248</v>
      </c>
      <c r="I8" s="152" t="s">
        <v>511</v>
      </c>
      <c r="J8" s="152" t="s">
        <v>491</v>
      </c>
      <c r="K8" s="360" t="s">
        <v>596</v>
      </c>
      <c r="L8" s="359" t="s">
        <v>596</v>
      </c>
      <c r="M8" s="359" t="s">
        <v>596</v>
      </c>
    </row>
    <row r="9" spans="1:13" ht="20.25" customHeight="1">
      <c r="A9" s="413">
        <v>1</v>
      </c>
      <c r="B9" s="414">
        <v>2</v>
      </c>
      <c r="C9" s="414">
        <v>3</v>
      </c>
      <c r="D9" s="699">
        <v>4</v>
      </c>
      <c r="E9" s="699">
        <v>5</v>
      </c>
      <c r="F9" s="699">
        <v>6</v>
      </c>
      <c r="G9" s="699">
        <v>7</v>
      </c>
      <c r="H9" s="359">
        <v>8</v>
      </c>
      <c r="I9" s="359">
        <v>9</v>
      </c>
      <c r="J9" s="359">
        <v>10</v>
      </c>
      <c r="K9" s="359">
        <v>11</v>
      </c>
      <c r="L9" s="359">
        <v>12</v>
      </c>
      <c r="M9" s="359">
        <v>13</v>
      </c>
    </row>
    <row r="10" spans="1:13" ht="24.95" customHeight="1">
      <c r="A10" s="409">
        <v>1</v>
      </c>
      <c r="B10" s="410" t="s">
        <v>337</v>
      </c>
      <c r="C10" s="967"/>
      <c r="D10" s="967"/>
      <c r="E10" s="967">
        <v>305.44</v>
      </c>
      <c r="F10" s="967">
        <v>712.69</v>
      </c>
      <c r="G10" s="967"/>
      <c r="H10" s="967"/>
      <c r="I10" s="967">
        <v>1018.13</v>
      </c>
      <c r="J10" s="967"/>
      <c r="K10" s="967">
        <v>1018.13</v>
      </c>
      <c r="L10" s="967">
        <v>1018.13</v>
      </c>
      <c r="M10" s="967">
        <v>1018.13</v>
      </c>
    </row>
    <row r="11" spans="1:13" ht="24.95" customHeight="1">
      <c r="A11" s="411">
        <v>2</v>
      </c>
      <c r="B11" s="410" t="s">
        <v>130</v>
      </c>
      <c r="C11" s="967"/>
      <c r="D11" s="967"/>
      <c r="E11" s="967"/>
      <c r="F11" s="967"/>
      <c r="G11" s="967"/>
      <c r="H11" s="967"/>
      <c r="I11" s="967"/>
      <c r="J11" s="967"/>
      <c r="K11" s="967"/>
      <c r="L11" s="967"/>
      <c r="M11" s="967"/>
    </row>
    <row r="12" spans="1:13" ht="24.95" customHeight="1">
      <c r="A12" s="411">
        <v>3</v>
      </c>
      <c r="B12" s="410" t="s">
        <v>485</v>
      </c>
      <c r="C12" s="968"/>
      <c r="D12" s="967"/>
      <c r="E12" s="967"/>
      <c r="F12" s="967"/>
      <c r="G12" s="967"/>
      <c r="H12" s="967"/>
      <c r="I12" s="967"/>
      <c r="J12" s="967"/>
      <c r="K12" s="967"/>
      <c r="L12" s="967"/>
      <c r="M12" s="967"/>
    </row>
    <row r="13" spans="1:13" ht="24.95" customHeight="1">
      <c r="A13" s="411">
        <v>4</v>
      </c>
      <c r="B13" s="410" t="s">
        <v>339</v>
      </c>
      <c r="C13" s="967"/>
      <c r="D13" s="967"/>
      <c r="E13" s="967"/>
      <c r="F13" s="967"/>
      <c r="G13" s="967"/>
      <c r="H13" s="967"/>
      <c r="I13" s="967"/>
      <c r="J13" s="967"/>
      <c r="K13" s="967"/>
      <c r="L13" s="967"/>
      <c r="M13" s="967"/>
    </row>
    <row r="14" spans="1:13" ht="24.95" customHeight="1">
      <c r="A14" s="411"/>
      <c r="B14" s="412" t="s">
        <v>340</v>
      </c>
      <c r="C14" s="967"/>
      <c r="D14" s="967"/>
      <c r="E14" s="967"/>
      <c r="F14" s="967"/>
      <c r="G14" s="967"/>
      <c r="H14" s="967"/>
      <c r="I14" s="967"/>
      <c r="J14" s="967"/>
      <c r="K14" s="967"/>
      <c r="L14" s="967"/>
      <c r="M14" s="967"/>
    </row>
    <row r="15" spans="1:13" ht="24.95" customHeight="1">
      <c r="A15" s="411">
        <v>5</v>
      </c>
      <c r="B15" s="410" t="s">
        <v>341</v>
      </c>
      <c r="C15" s="969" t="s">
        <v>613</v>
      </c>
      <c r="D15" s="967">
        <v>10</v>
      </c>
      <c r="E15" s="967">
        <v>10</v>
      </c>
      <c r="F15" s="967">
        <v>0</v>
      </c>
      <c r="G15" s="967"/>
      <c r="H15" s="967"/>
      <c r="I15" s="967">
        <f>(I10*30%)*14%+(I10*70%)*8%</f>
        <v>99.77673999999999</v>
      </c>
      <c r="J15" s="967">
        <v>10</v>
      </c>
      <c r="K15" s="967">
        <f>(K10*30%)*14%+(K10*70%)*10%</f>
        <v>114.03055999999999</v>
      </c>
      <c r="L15" s="967">
        <f>(L10*30%)*14%+(L10*70%)*10%</f>
        <v>114.03055999999999</v>
      </c>
      <c r="M15" s="967">
        <f>(M10*30%)*14%+(M10*70%)*10%</f>
        <v>114.03055999999999</v>
      </c>
    </row>
    <row r="16" spans="1:13" ht="33.75" customHeight="1">
      <c r="A16" s="411">
        <v>6</v>
      </c>
      <c r="B16" s="410" t="s">
        <v>615</v>
      </c>
      <c r="C16" s="969" t="s">
        <v>616</v>
      </c>
      <c r="D16" s="967"/>
      <c r="E16" s="967"/>
      <c r="F16" s="967">
        <v>0</v>
      </c>
      <c r="G16" s="967"/>
      <c r="H16" s="967"/>
      <c r="I16" s="967"/>
      <c r="J16" s="967"/>
      <c r="K16" s="967"/>
      <c r="L16" s="967"/>
      <c r="M16" s="967"/>
    </row>
    <row r="17" spans="1:13" s="974" customFormat="1" ht="24.95" customHeight="1">
      <c r="A17" s="1215">
        <v>7</v>
      </c>
      <c r="B17" s="1216" t="s">
        <v>342</v>
      </c>
      <c r="C17" s="1217" t="s">
        <v>343</v>
      </c>
      <c r="D17" s="1218">
        <v>10</v>
      </c>
      <c r="E17" s="1218">
        <f>E15+E16</f>
        <v>10</v>
      </c>
      <c r="F17" s="1218">
        <f t="shared" ref="F17:M17" si="0">F15+F16</f>
        <v>0</v>
      </c>
      <c r="G17" s="1218"/>
      <c r="H17" s="1218"/>
      <c r="I17" s="1218">
        <f t="shared" si="0"/>
        <v>99.77673999999999</v>
      </c>
      <c r="J17" s="1218">
        <f t="shared" si="0"/>
        <v>10</v>
      </c>
      <c r="K17" s="1218">
        <f t="shared" si="0"/>
        <v>114.03055999999999</v>
      </c>
      <c r="L17" s="1218">
        <f t="shared" si="0"/>
        <v>114.03055999999999</v>
      </c>
      <c r="M17" s="1218">
        <f t="shared" si="0"/>
        <v>114.03055999999999</v>
      </c>
    </row>
    <row r="18" spans="1:13" ht="24.95" customHeight="1">
      <c r="A18" s="411"/>
      <c r="B18" s="412"/>
      <c r="C18" s="970"/>
      <c r="D18" s="967"/>
      <c r="E18" s="967"/>
      <c r="F18" s="967"/>
      <c r="G18" s="967"/>
      <c r="H18" s="967"/>
      <c r="I18" s="967"/>
      <c r="J18" s="967"/>
      <c r="K18" s="967"/>
      <c r="L18" s="967"/>
      <c r="M18" s="967"/>
    </row>
    <row r="19" spans="1:13" ht="57" customHeight="1">
      <c r="A19" s="411"/>
      <c r="B19" s="412" t="s">
        <v>614</v>
      </c>
      <c r="C19" s="970"/>
      <c r="D19" s="967"/>
      <c r="E19" s="967"/>
      <c r="F19" s="967"/>
      <c r="G19" s="967"/>
      <c r="H19" s="967"/>
      <c r="I19" s="967"/>
      <c r="J19" s="967"/>
      <c r="K19" s="967"/>
      <c r="L19" s="967"/>
      <c r="M19" s="967"/>
    </row>
    <row r="20" spans="1:13" ht="55.5" customHeight="1">
      <c r="A20" s="411">
        <v>8</v>
      </c>
      <c r="B20" s="412" t="s">
        <v>1012</v>
      </c>
      <c r="C20" s="970" t="s">
        <v>572</v>
      </c>
      <c r="D20" s="967"/>
      <c r="E20" s="967"/>
      <c r="F20" s="967"/>
      <c r="G20" s="967"/>
      <c r="H20" s="967"/>
      <c r="I20" s="967"/>
      <c r="J20" s="967"/>
      <c r="K20" s="967"/>
      <c r="L20" s="967"/>
      <c r="M20" s="967"/>
    </row>
    <row r="21" spans="1:13" ht="22.5" customHeight="1">
      <c r="A21" s="142">
        <v>9</v>
      </c>
      <c r="B21" s="138" t="s">
        <v>569</v>
      </c>
      <c r="C21" s="969" t="s">
        <v>574</v>
      </c>
      <c r="D21" s="969"/>
      <c r="E21" s="969"/>
      <c r="F21" s="969"/>
      <c r="G21" s="969"/>
      <c r="H21" s="969"/>
      <c r="I21" s="969"/>
      <c r="J21" s="969"/>
      <c r="K21" s="969"/>
      <c r="L21" s="969"/>
      <c r="M21" s="969"/>
    </row>
    <row r="22" spans="1:13" s="974" customFormat="1" ht="23.25" customHeight="1" thickBot="1">
      <c r="A22" s="971">
        <v>10</v>
      </c>
      <c r="B22" s="567" t="s">
        <v>571</v>
      </c>
      <c r="C22" s="972" t="s">
        <v>573</v>
      </c>
      <c r="D22" s="973"/>
      <c r="E22" s="973"/>
      <c r="F22" s="973"/>
      <c r="G22" s="973"/>
      <c r="H22" s="973"/>
      <c r="I22" s="973"/>
      <c r="J22" s="973"/>
      <c r="K22" s="973"/>
      <c r="L22" s="973"/>
      <c r="M22" s="973"/>
    </row>
    <row r="23" spans="1:13">
      <c r="A23" s="132" t="s">
        <v>1034</v>
      </c>
    </row>
  </sheetData>
  <mergeCells count="8">
    <mergeCell ref="A2:M2"/>
    <mergeCell ref="A3:M3"/>
    <mergeCell ref="A6:A8"/>
    <mergeCell ref="B6:B8"/>
    <mergeCell ref="C6:C8"/>
    <mergeCell ref="H6:J6"/>
    <mergeCell ref="H7:J7"/>
    <mergeCell ref="D6:G6"/>
  </mergeCells>
  <phoneticPr fontId="24" type="noConversion"/>
  <pageMargins left="0.74803149606299202" right="0.74803149606299202" top="0.98425196850393704" bottom="0.98425196850393704" header="0.511811023622047" footer="0.511811023622047"/>
  <pageSetup scale="50" orientation="landscape" r:id="rId1"/>
  <headerFooter alignWithMargins="0">
    <oddHeader>&amp;C&amp;A</oddHeader>
    <oddFooter>&amp;C&amp;P/&amp;P</oddFooter>
  </headerFooter>
  <ignoredErrors>
    <ignoredError sqref="C20:C21" numberStoredAsText="1"/>
  </ignoredErrors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theme="0"/>
  </sheetPr>
  <dimension ref="A1:J20"/>
  <sheetViews>
    <sheetView view="pageBreakPreview" zoomScale="70" zoomScaleSheetLayoutView="70" workbookViewId="0">
      <selection activeCell="I16" sqref="I16"/>
    </sheetView>
  </sheetViews>
  <sheetFormatPr defaultRowHeight="12.75"/>
  <cols>
    <col min="1" max="1" width="10.6640625" style="81" customWidth="1"/>
    <col min="2" max="2" width="47.6640625" style="81" customWidth="1"/>
    <col min="3" max="5" width="16.6640625" style="81" customWidth="1"/>
    <col min="6" max="6" width="19.6640625" style="81" customWidth="1"/>
    <col min="7" max="7" width="19.83203125" style="81" customWidth="1"/>
    <col min="8" max="8" width="17.83203125" style="81" customWidth="1"/>
    <col min="9" max="9" width="18.1640625" style="81" customWidth="1"/>
    <col min="10" max="10" width="22.33203125" style="81" customWidth="1"/>
    <col min="11" max="11" width="17.6640625" style="81" customWidth="1"/>
    <col min="12" max="16384" width="9.33203125" style="81"/>
  </cols>
  <sheetData>
    <row r="1" spans="1:10" ht="14.25" customHeight="1"/>
    <row r="2" spans="1:10" ht="12.75" customHeight="1">
      <c r="A2" s="1423" t="s">
        <v>443</v>
      </c>
      <c r="B2" s="1423"/>
      <c r="C2" s="1423"/>
      <c r="D2" s="1423"/>
      <c r="E2" s="1423"/>
      <c r="F2" s="1423"/>
      <c r="G2" s="1423"/>
      <c r="H2" s="1423"/>
      <c r="I2" s="1423"/>
      <c r="J2" s="1423"/>
    </row>
    <row r="3" spans="1:10">
      <c r="J3" s="82"/>
    </row>
    <row r="4" spans="1:10" ht="18">
      <c r="A4" s="1424" t="s">
        <v>502</v>
      </c>
      <c r="B4" s="1424"/>
      <c r="C4" s="1424"/>
      <c r="D4" s="1424"/>
      <c r="E4" s="1424"/>
      <c r="F4" s="1424"/>
      <c r="G4" s="1424"/>
      <c r="H4" s="1424"/>
      <c r="I4" s="1424"/>
      <c r="J4" s="1424"/>
    </row>
    <row r="5" spans="1:10" ht="15.75">
      <c r="A5" s="415"/>
      <c r="B5" s="167" t="s">
        <v>562</v>
      </c>
      <c r="C5" s="229" t="s">
        <v>31</v>
      </c>
      <c r="D5" s="229" t="s">
        <v>1055</v>
      </c>
      <c r="E5" s="167"/>
      <c r="F5" s="415"/>
      <c r="G5" s="415"/>
      <c r="H5" s="415"/>
      <c r="I5" s="415"/>
      <c r="J5" s="415"/>
    </row>
    <row r="6" spans="1:10" ht="15.75">
      <c r="A6" s="415"/>
      <c r="B6" s="167" t="s">
        <v>347</v>
      </c>
      <c r="D6" s="748" t="s">
        <v>1042</v>
      </c>
      <c r="E6" s="167"/>
      <c r="F6" s="415"/>
      <c r="G6" s="415"/>
      <c r="H6" s="415"/>
      <c r="I6" s="415"/>
      <c r="J6" s="415"/>
    </row>
    <row r="7" spans="1:10" ht="16.5" customHeight="1" thickBot="1">
      <c r="A7" s="415"/>
      <c r="B7" s="415"/>
      <c r="C7" s="415"/>
      <c r="D7" s="415"/>
      <c r="E7" s="415"/>
      <c r="F7" s="415"/>
      <c r="G7" s="415"/>
      <c r="H7" s="415"/>
      <c r="I7" s="243" t="s">
        <v>22</v>
      </c>
      <c r="J7" s="415"/>
    </row>
    <row r="8" spans="1:10" ht="37.5" customHeight="1">
      <c r="A8" s="1428" t="s">
        <v>202</v>
      </c>
      <c r="B8" s="1426" t="s">
        <v>154</v>
      </c>
      <c r="C8" s="1417" t="s">
        <v>205</v>
      </c>
      <c r="D8" s="1418"/>
      <c r="E8" s="1419"/>
      <c r="F8" s="1415" t="s">
        <v>206</v>
      </c>
      <c r="G8" s="1415" t="s">
        <v>790</v>
      </c>
      <c r="H8" s="1415" t="s">
        <v>789</v>
      </c>
      <c r="I8" s="1415" t="s">
        <v>788</v>
      </c>
      <c r="J8" s="1430" t="s">
        <v>155</v>
      </c>
    </row>
    <row r="9" spans="1:10" ht="19.5" customHeight="1">
      <c r="A9" s="1429"/>
      <c r="B9" s="1427"/>
      <c r="C9" s="1420"/>
      <c r="D9" s="1421"/>
      <c r="E9" s="1422"/>
      <c r="F9" s="1416"/>
      <c r="G9" s="1416"/>
      <c r="H9" s="1416"/>
      <c r="I9" s="1416"/>
      <c r="J9" s="1431"/>
    </row>
    <row r="10" spans="1:10" ht="43.5" customHeight="1">
      <c r="A10" s="1429"/>
      <c r="B10" s="1427"/>
      <c r="C10" s="699" t="s">
        <v>947</v>
      </c>
      <c r="D10" s="699" t="s">
        <v>948</v>
      </c>
      <c r="E10" s="699" t="s">
        <v>949</v>
      </c>
      <c r="F10" s="1139" t="s">
        <v>503</v>
      </c>
      <c r="G10" s="539" t="s">
        <v>597</v>
      </c>
      <c r="H10" s="539" t="s">
        <v>597</v>
      </c>
      <c r="I10" s="539" t="s">
        <v>597</v>
      </c>
      <c r="J10" s="1431"/>
    </row>
    <row r="11" spans="1:10" ht="21" customHeight="1">
      <c r="A11" s="1141">
        <v>1</v>
      </c>
      <c r="B11" s="1140">
        <v>2</v>
      </c>
      <c r="C11" s="699">
        <v>3</v>
      </c>
      <c r="D11" s="699">
        <v>4</v>
      </c>
      <c r="E11" s="699" t="s">
        <v>953</v>
      </c>
      <c r="F11" s="542">
        <v>6</v>
      </c>
      <c r="G11" s="542">
        <v>7</v>
      </c>
      <c r="H11" s="1142">
        <v>8</v>
      </c>
      <c r="I11" s="1142">
        <v>9</v>
      </c>
      <c r="J11" s="1142">
        <v>10</v>
      </c>
    </row>
    <row r="12" spans="1:10" s="534" customFormat="1" ht="21" customHeight="1">
      <c r="A12" s="544" t="s">
        <v>157</v>
      </c>
      <c r="B12" s="545" t="s">
        <v>504</v>
      </c>
      <c r="C12" s="546"/>
      <c r="D12" s="546"/>
      <c r="E12" s="546"/>
      <c r="F12" s="546"/>
      <c r="G12" s="547"/>
      <c r="H12" s="547"/>
      <c r="I12" s="547"/>
      <c r="J12" s="548"/>
    </row>
    <row r="13" spans="1:10" ht="30" customHeight="1">
      <c r="A13" s="549" t="s">
        <v>158</v>
      </c>
      <c r="B13" s="550" t="s">
        <v>505</v>
      </c>
      <c r="C13" s="546"/>
      <c r="D13" s="546"/>
      <c r="E13" s="546"/>
      <c r="F13" s="546"/>
      <c r="G13" s="547"/>
      <c r="H13" s="547"/>
      <c r="I13" s="547"/>
      <c r="J13" s="548"/>
    </row>
    <row r="14" spans="1:10" ht="30" customHeight="1">
      <c r="A14" s="549" t="s">
        <v>159</v>
      </c>
      <c r="B14" s="550" t="s">
        <v>506</v>
      </c>
      <c r="C14" s="546"/>
      <c r="D14" s="546"/>
      <c r="E14" s="546"/>
      <c r="F14" s="546"/>
      <c r="G14" s="547"/>
      <c r="H14" s="547"/>
      <c r="I14" s="547"/>
      <c r="J14" s="548"/>
    </row>
    <row r="15" spans="1:10" ht="30" customHeight="1">
      <c r="A15" s="549" t="s">
        <v>160</v>
      </c>
      <c r="B15" s="550" t="s">
        <v>507</v>
      </c>
      <c r="C15" s="546"/>
      <c r="D15" s="546"/>
      <c r="E15" s="546"/>
      <c r="F15" s="546"/>
      <c r="G15" s="547"/>
      <c r="H15" s="547"/>
      <c r="I15" s="547"/>
      <c r="J15" s="548"/>
    </row>
    <row r="16" spans="1:10" ht="36" customHeight="1">
      <c r="A16" s="549" t="s">
        <v>161</v>
      </c>
      <c r="B16" s="550" t="s">
        <v>508</v>
      </c>
      <c r="C16" s="546"/>
      <c r="D16" s="546"/>
      <c r="E16" s="546"/>
      <c r="F16" s="546"/>
      <c r="G16" s="546"/>
      <c r="H16" s="546"/>
      <c r="I16" s="546"/>
      <c r="J16" s="548"/>
    </row>
    <row r="17" spans="1:10" ht="22.5" customHeight="1">
      <c r="A17" s="549"/>
      <c r="B17" s="550" t="s">
        <v>509</v>
      </c>
      <c r="C17" s="546"/>
      <c r="D17" s="546"/>
      <c r="E17" s="546"/>
      <c r="F17" s="546"/>
      <c r="G17" s="546"/>
      <c r="H17" s="546"/>
      <c r="I17" s="546"/>
      <c r="J17" s="548"/>
    </row>
    <row r="18" spans="1:10" ht="30" customHeight="1" thickBot="1">
      <c r="A18" s="1210"/>
      <c r="B18" s="1211"/>
      <c r="C18" s="622"/>
      <c r="D18" s="622"/>
      <c r="E18" s="622"/>
      <c r="F18" s="622"/>
      <c r="G18" s="622"/>
      <c r="H18" s="622"/>
      <c r="I18" s="622"/>
      <c r="J18" s="624"/>
    </row>
    <row r="19" spans="1:10" ht="34.5" customHeight="1">
      <c r="A19" s="1209" t="s">
        <v>190</v>
      </c>
      <c r="B19" s="1425" t="s">
        <v>510</v>
      </c>
      <c r="C19" s="1425"/>
      <c r="D19" s="1425"/>
      <c r="E19" s="1425"/>
      <c r="F19" s="1425"/>
      <c r="G19" s="1425"/>
      <c r="H19" s="1425"/>
      <c r="I19" s="1425"/>
      <c r="J19" s="1425"/>
    </row>
    <row r="20" spans="1:10" ht="16.5">
      <c r="A20" s="132" t="s">
        <v>1034</v>
      </c>
    </row>
  </sheetData>
  <mergeCells count="11">
    <mergeCell ref="H8:H9"/>
    <mergeCell ref="C8:E9"/>
    <mergeCell ref="A2:J2"/>
    <mergeCell ref="A4:J4"/>
    <mergeCell ref="B19:J19"/>
    <mergeCell ref="B8:B10"/>
    <mergeCell ref="A8:A10"/>
    <mergeCell ref="F8:F9"/>
    <mergeCell ref="I8:I9"/>
    <mergeCell ref="J8:J10"/>
    <mergeCell ref="G8:G9"/>
  </mergeCells>
  <phoneticPr fontId="8" type="noConversion"/>
  <pageMargins left="0.43307086614173201" right="0.35433070866141703" top="0.98425196850393704" bottom="0.98425196850393704" header="0.511811023622047" footer="0.511811023622047"/>
  <pageSetup paperSize="9" scale="75" fitToHeight="4" pageOrder="overThenDown" orientation="landscape" horizontalDpi="4294967292" r:id="rId1"/>
  <headerFooter alignWithMargins="0">
    <oddHeader>&amp;C&amp;A</oddHeader>
    <oddFooter>&amp;C&amp;P/&amp;P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R118"/>
  <sheetViews>
    <sheetView view="pageBreakPreview" zoomScale="65" zoomScaleSheetLayoutView="50" workbookViewId="0">
      <selection activeCell="D6" sqref="D6"/>
    </sheetView>
  </sheetViews>
  <sheetFormatPr defaultRowHeight="15.75"/>
  <cols>
    <col min="1" max="1" width="6.6640625" style="37" customWidth="1"/>
    <col min="2" max="2" width="34.83203125" style="37" customWidth="1"/>
    <col min="3" max="3" width="23.5" style="37" customWidth="1"/>
    <col min="4" max="4" width="19.33203125" style="37" customWidth="1"/>
    <col min="5" max="5" width="17.1640625" style="37" customWidth="1"/>
    <col min="6" max="6" width="23.83203125" style="37" customWidth="1"/>
    <col min="7" max="7" width="18.33203125" style="37" customWidth="1"/>
    <col min="8" max="8" width="14.5" style="38" customWidth="1"/>
    <col min="9" max="9" width="17.1640625" style="38" customWidth="1"/>
    <col min="10" max="10" width="16.1640625" style="38" customWidth="1"/>
    <col min="11" max="11" width="15.33203125" style="38" customWidth="1"/>
    <col min="12" max="12" width="16.5" style="38" customWidth="1"/>
    <col min="13" max="13" width="13.5" style="38" customWidth="1"/>
    <col min="14" max="14" width="14.1640625" style="38" customWidth="1"/>
    <col min="15" max="15" width="12.83203125" style="38" customWidth="1"/>
    <col min="16" max="16" width="17.6640625" style="38" customWidth="1"/>
    <col min="17" max="17" width="16.33203125" style="38" customWidth="1"/>
    <col min="18" max="18" width="13.5" style="38" customWidth="1"/>
    <col min="19" max="19" width="14.1640625" style="37" customWidth="1"/>
    <col min="20" max="20" width="12.83203125" style="37" customWidth="1"/>
    <col min="21" max="21" width="15.6640625" style="37" customWidth="1"/>
    <col min="22" max="22" width="14" style="37" customWidth="1"/>
    <col min="23" max="23" width="13.5" style="37" customWidth="1"/>
    <col min="24" max="24" width="14.1640625" style="37" customWidth="1"/>
    <col min="25" max="25" width="12.83203125" style="37" customWidth="1"/>
    <col min="26" max="26" width="17.6640625" style="37" customWidth="1"/>
    <col min="27" max="27" width="16.6640625" style="37" customWidth="1"/>
    <col min="28" max="28" width="13.5" style="37" customWidth="1"/>
    <col min="29" max="29" width="14.1640625" style="37" customWidth="1"/>
    <col min="30" max="30" width="12.83203125" style="37" customWidth="1"/>
    <col min="31" max="31" width="17.6640625" style="37" customWidth="1"/>
    <col min="32" max="32" width="15.5" style="37" customWidth="1"/>
    <col min="33" max="16384" width="9.33203125" style="37"/>
  </cols>
  <sheetData>
    <row r="1" spans="1:18" ht="15" customHeight="1">
      <c r="A1" s="167"/>
      <c r="B1" s="167"/>
      <c r="C1" s="167"/>
      <c r="D1" s="167"/>
      <c r="E1" s="167"/>
      <c r="F1" s="167"/>
      <c r="G1" s="167"/>
      <c r="H1" s="168"/>
      <c r="I1" s="168"/>
      <c r="J1" s="168"/>
      <c r="K1" s="168"/>
      <c r="L1" s="168"/>
    </row>
    <row r="2" spans="1:18" ht="17.25" customHeight="1">
      <c r="A2" s="1306" t="s">
        <v>444</v>
      </c>
      <c r="B2" s="1306"/>
      <c r="C2" s="1306"/>
      <c r="D2" s="1306"/>
      <c r="E2" s="1306"/>
      <c r="F2" s="1306"/>
      <c r="G2" s="1306"/>
      <c r="H2" s="1306"/>
      <c r="I2" s="1306"/>
      <c r="J2" s="1306"/>
      <c r="K2" s="1306"/>
      <c r="L2" s="1306"/>
    </row>
    <row r="3" spans="1:18" ht="16.5">
      <c r="A3" s="167"/>
      <c r="B3" s="416"/>
      <c r="C3" s="416"/>
      <c r="D3" s="416"/>
      <c r="E3" s="416"/>
      <c r="F3" s="416"/>
      <c r="G3" s="417"/>
      <c r="H3" s="417"/>
      <c r="I3" s="168"/>
      <c r="J3" s="168"/>
      <c r="K3" s="168"/>
      <c r="L3" s="168"/>
    </row>
    <row r="4" spans="1:18" ht="15.75" customHeight="1">
      <c r="A4" s="1306" t="s">
        <v>474</v>
      </c>
      <c r="B4" s="1306"/>
      <c r="C4" s="1306"/>
      <c r="D4" s="1306"/>
      <c r="E4" s="1306"/>
      <c r="F4" s="1306"/>
      <c r="G4" s="1306"/>
      <c r="H4" s="1306"/>
      <c r="I4" s="1306"/>
      <c r="J4" s="1306"/>
      <c r="K4" s="1306"/>
      <c r="L4" s="1306"/>
      <c r="M4" s="37"/>
      <c r="N4" s="37"/>
      <c r="O4" s="37"/>
      <c r="P4" s="37"/>
      <c r="Q4" s="37"/>
      <c r="R4" s="37"/>
    </row>
    <row r="5" spans="1:18">
      <c r="A5" s="167"/>
      <c r="B5" s="167" t="s">
        <v>562</v>
      </c>
      <c r="D5" s="229" t="s">
        <v>1055</v>
      </c>
      <c r="E5" s="167"/>
      <c r="F5" s="167"/>
      <c r="G5" s="167"/>
      <c r="H5" s="168"/>
      <c r="I5" s="168"/>
      <c r="J5" s="168"/>
      <c r="K5" s="168"/>
      <c r="L5" s="168"/>
    </row>
    <row r="6" spans="1:18">
      <c r="A6" s="167"/>
      <c r="B6" s="167" t="s">
        <v>347</v>
      </c>
      <c r="D6" s="748" t="s">
        <v>1042</v>
      </c>
      <c r="E6" s="167"/>
      <c r="F6" s="167"/>
      <c r="G6" s="167"/>
      <c r="H6" s="168"/>
      <c r="I6" s="168"/>
      <c r="J6" s="168"/>
      <c r="K6" s="168"/>
      <c r="L6" s="168"/>
    </row>
    <row r="7" spans="1:18" ht="15.75" customHeight="1">
      <c r="A7" s="167"/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37"/>
      <c r="N7" s="37"/>
      <c r="O7" s="37"/>
      <c r="P7" s="37"/>
      <c r="Q7" s="37"/>
      <c r="R7" s="37"/>
    </row>
    <row r="8" spans="1:18" ht="15.75" customHeight="1">
      <c r="A8" s="167"/>
      <c r="B8" s="216" t="s">
        <v>88</v>
      </c>
      <c r="C8" s="216" t="s">
        <v>203</v>
      </c>
      <c r="D8" s="167"/>
      <c r="E8" s="167"/>
      <c r="F8" s="167"/>
      <c r="G8" s="167"/>
      <c r="H8" s="216"/>
      <c r="I8" s="167"/>
      <c r="J8" s="167"/>
      <c r="K8" s="167"/>
      <c r="L8" s="167"/>
      <c r="M8" s="37"/>
      <c r="N8" s="37"/>
      <c r="O8" s="37"/>
      <c r="P8" s="37"/>
      <c r="Q8" s="37"/>
      <c r="R8" s="37"/>
    </row>
    <row r="9" spans="1:18" ht="16.5" thickBot="1">
      <c r="A9" s="167"/>
      <c r="B9" s="167"/>
      <c r="C9" s="167"/>
      <c r="D9" s="167"/>
      <c r="E9" s="167"/>
      <c r="F9" s="243" t="s">
        <v>22</v>
      </c>
      <c r="G9" s="167"/>
      <c r="H9" s="168"/>
      <c r="I9" s="168"/>
      <c r="J9" s="168"/>
      <c r="K9" s="168"/>
      <c r="L9" s="168"/>
    </row>
    <row r="10" spans="1:18" ht="22.5" customHeight="1">
      <c r="A10" s="1432" t="s">
        <v>202</v>
      </c>
      <c r="B10" s="1435" t="s">
        <v>514</v>
      </c>
      <c r="C10" s="1435" t="s">
        <v>338</v>
      </c>
      <c r="D10" s="1435"/>
      <c r="E10" s="1435"/>
      <c r="F10" s="1435"/>
      <c r="G10" s="1435"/>
      <c r="H10" s="1379" t="s">
        <v>698</v>
      </c>
      <c r="I10" s="1379"/>
      <c r="J10" s="1379"/>
      <c r="K10" s="1379"/>
      <c r="L10" s="1440" t="s">
        <v>204</v>
      </c>
      <c r="N10" s="37"/>
      <c r="O10" s="37"/>
      <c r="P10" s="37"/>
      <c r="Q10" s="37"/>
      <c r="R10" s="37"/>
    </row>
    <row r="11" spans="1:18" ht="15.75" customHeight="1">
      <c r="A11" s="1433"/>
      <c r="B11" s="1436"/>
      <c r="C11" s="1436" t="s">
        <v>120</v>
      </c>
      <c r="D11" s="1436" t="s">
        <v>136</v>
      </c>
      <c r="E11" s="1436" t="s">
        <v>121</v>
      </c>
      <c r="F11" s="1436" t="s">
        <v>122</v>
      </c>
      <c r="G11" s="1436" t="s">
        <v>123</v>
      </c>
      <c r="H11" s="1443" t="s">
        <v>138</v>
      </c>
      <c r="I11" s="1438" t="s">
        <v>130</v>
      </c>
      <c r="J11" s="1438" t="s">
        <v>131</v>
      </c>
      <c r="K11" s="1438" t="s">
        <v>132</v>
      </c>
      <c r="L11" s="1441"/>
      <c r="N11" s="37"/>
      <c r="O11" s="37"/>
      <c r="P11" s="37"/>
      <c r="Q11" s="37"/>
      <c r="R11" s="37"/>
    </row>
    <row r="12" spans="1:18" ht="46.5" customHeight="1" thickBot="1">
      <c r="A12" s="1434"/>
      <c r="B12" s="1437"/>
      <c r="C12" s="1437"/>
      <c r="D12" s="1437"/>
      <c r="E12" s="1437"/>
      <c r="F12" s="1437"/>
      <c r="G12" s="1437"/>
      <c r="H12" s="1279"/>
      <c r="I12" s="1439"/>
      <c r="J12" s="1439"/>
      <c r="K12" s="1439"/>
      <c r="L12" s="1442"/>
      <c r="M12" s="37"/>
      <c r="N12" s="37"/>
      <c r="O12" s="37"/>
      <c r="P12" s="37"/>
      <c r="Q12" s="37"/>
      <c r="R12" s="37"/>
    </row>
    <row r="13" spans="1:18" ht="20.100000000000001" customHeight="1" thickBot="1">
      <c r="A13" s="425">
        <v>1</v>
      </c>
      <c r="B13" s="426">
        <v>2</v>
      </c>
      <c r="C13" s="425">
        <v>3</v>
      </c>
      <c r="D13" s="426">
        <v>4</v>
      </c>
      <c r="E13" s="425">
        <v>5</v>
      </c>
      <c r="F13" s="426">
        <v>6</v>
      </c>
      <c r="G13" s="425">
        <v>7</v>
      </c>
      <c r="H13" s="425">
        <v>8</v>
      </c>
      <c r="I13" s="425">
        <v>9</v>
      </c>
      <c r="J13" s="427">
        <v>10</v>
      </c>
      <c r="K13" s="425">
        <v>11</v>
      </c>
      <c r="L13" s="425">
        <v>12</v>
      </c>
      <c r="M13" s="37"/>
      <c r="N13" s="37"/>
      <c r="O13" s="37"/>
      <c r="P13" s="37"/>
      <c r="Q13" s="37"/>
      <c r="R13" s="37"/>
    </row>
    <row r="14" spans="1:18" ht="20.100000000000001" customHeight="1">
      <c r="A14" s="418"/>
      <c r="B14" s="419"/>
      <c r="C14" s="206"/>
      <c r="D14" s="206"/>
      <c r="E14" s="206"/>
      <c r="F14" s="206"/>
      <c r="G14" s="206"/>
      <c r="H14" s="206"/>
      <c r="I14" s="206"/>
      <c r="J14" s="206"/>
      <c r="K14" s="206"/>
      <c r="L14" s="207"/>
      <c r="N14" s="37"/>
      <c r="O14" s="37"/>
      <c r="P14" s="37"/>
      <c r="Q14" s="37"/>
      <c r="R14" s="37"/>
    </row>
    <row r="15" spans="1:18" ht="20.100000000000001" customHeight="1">
      <c r="A15" s="420"/>
      <c r="B15" s="421"/>
      <c r="C15" s="211"/>
      <c r="D15" s="211"/>
      <c r="E15" s="211"/>
      <c r="F15" s="211"/>
      <c r="G15" s="211"/>
      <c r="H15" s="211"/>
      <c r="I15" s="211"/>
      <c r="J15" s="211"/>
      <c r="K15" s="211"/>
      <c r="L15" s="212"/>
      <c r="N15" s="37"/>
      <c r="O15" s="37"/>
      <c r="P15" s="37"/>
      <c r="Q15" s="37"/>
      <c r="R15" s="37"/>
    </row>
    <row r="16" spans="1:18" ht="20.100000000000001" customHeight="1">
      <c r="A16" s="420"/>
      <c r="B16" s="421"/>
      <c r="C16" s="211"/>
      <c r="D16" s="211"/>
      <c r="E16" s="211"/>
      <c r="F16" s="211"/>
      <c r="G16" s="211"/>
      <c r="H16" s="211"/>
      <c r="I16" s="211"/>
      <c r="J16" s="211"/>
      <c r="K16" s="211"/>
      <c r="L16" s="212"/>
      <c r="N16" s="37"/>
      <c r="O16" s="37"/>
      <c r="P16" s="37"/>
      <c r="Q16" s="37"/>
      <c r="R16" s="37"/>
    </row>
    <row r="17" spans="1:18" ht="20.100000000000001" customHeight="1">
      <c r="A17" s="420"/>
      <c r="B17" s="421"/>
      <c r="C17" s="211"/>
      <c r="D17" s="211"/>
      <c r="E17" s="211"/>
      <c r="F17" s="211"/>
      <c r="G17" s="211"/>
      <c r="H17" s="211"/>
      <c r="I17" s="211"/>
      <c r="J17" s="211"/>
      <c r="K17" s="211"/>
      <c r="L17" s="212"/>
      <c r="N17" s="37"/>
      <c r="O17" s="37"/>
      <c r="P17" s="37"/>
      <c r="Q17" s="37"/>
      <c r="R17" s="37"/>
    </row>
    <row r="18" spans="1:18" ht="20.100000000000001" customHeight="1">
      <c r="A18" s="420"/>
      <c r="B18" s="421"/>
      <c r="C18" s="211"/>
      <c r="D18" s="211"/>
      <c r="E18" s="211"/>
      <c r="F18" s="211"/>
      <c r="G18" s="211"/>
      <c r="H18" s="211"/>
      <c r="I18" s="211"/>
      <c r="J18" s="211"/>
      <c r="K18" s="211"/>
      <c r="L18" s="212"/>
      <c r="N18" s="37"/>
      <c r="O18" s="37"/>
      <c r="P18" s="37"/>
      <c r="Q18" s="37"/>
      <c r="R18" s="37"/>
    </row>
    <row r="19" spans="1:18" ht="20.100000000000001" customHeight="1">
      <c r="A19" s="420"/>
      <c r="B19" s="421"/>
      <c r="C19" s="211"/>
      <c r="D19" s="211"/>
      <c r="E19" s="211"/>
      <c r="F19" s="211"/>
      <c r="G19" s="211"/>
      <c r="H19" s="211"/>
      <c r="I19" s="211"/>
      <c r="J19" s="211"/>
      <c r="K19" s="211"/>
      <c r="L19" s="212"/>
      <c r="N19" s="37"/>
      <c r="O19" s="37"/>
      <c r="P19" s="37"/>
      <c r="Q19" s="37"/>
      <c r="R19" s="37"/>
    </row>
    <row r="20" spans="1:18" ht="20.100000000000001" customHeight="1">
      <c r="A20" s="420"/>
      <c r="B20" s="421"/>
      <c r="C20" s="211"/>
      <c r="D20" s="211"/>
      <c r="E20" s="211"/>
      <c r="F20" s="211"/>
      <c r="G20" s="211"/>
      <c r="H20" s="211"/>
      <c r="I20" s="211"/>
      <c r="J20" s="211"/>
      <c r="K20" s="211"/>
      <c r="L20" s="212"/>
      <c r="N20" s="37"/>
      <c r="O20" s="37"/>
      <c r="P20" s="37"/>
      <c r="Q20" s="37"/>
      <c r="R20" s="37"/>
    </row>
    <row r="21" spans="1:18" ht="20.100000000000001" customHeight="1">
      <c r="A21" s="420"/>
      <c r="B21" s="421"/>
      <c r="C21" s="211"/>
      <c r="D21" s="211"/>
      <c r="E21" s="211"/>
      <c r="F21" s="211"/>
      <c r="G21" s="211"/>
      <c r="H21" s="211"/>
      <c r="I21" s="211"/>
      <c r="J21" s="211"/>
      <c r="K21" s="211"/>
      <c r="L21" s="212"/>
      <c r="N21" s="37"/>
      <c r="O21" s="37"/>
      <c r="P21" s="37"/>
      <c r="Q21" s="37"/>
      <c r="R21" s="37"/>
    </row>
    <row r="22" spans="1:18" ht="20.100000000000001" customHeight="1" thickBot="1">
      <c r="A22" s="422"/>
      <c r="B22" s="423"/>
      <c r="C22" s="218"/>
      <c r="D22" s="218"/>
      <c r="E22" s="218"/>
      <c r="F22" s="218"/>
      <c r="G22" s="218"/>
      <c r="H22" s="218"/>
      <c r="I22" s="218"/>
      <c r="J22" s="218"/>
      <c r="K22" s="218"/>
      <c r="L22" s="219"/>
      <c r="N22" s="37"/>
      <c r="O22" s="37"/>
      <c r="P22" s="37"/>
      <c r="Q22" s="37"/>
      <c r="R22" s="37"/>
    </row>
    <row r="23" spans="1:18" ht="16.5">
      <c r="A23" s="167"/>
      <c r="B23" s="424"/>
      <c r="C23" s="1324" t="s">
        <v>782</v>
      </c>
      <c r="D23" s="1324"/>
      <c r="E23" s="1324"/>
      <c r="F23" s="1324"/>
      <c r="G23" s="168"/>
      <c r="H23" s="424"/>
      <c r="I23" s="168"/>
      <c r="J23" s="168"/>
      <c r="K23" s="168"/>
      <c r="L23" s="168"/>
    </row>
    <row r="24" spans="1:18" ht="8.25" customHeight="1">
      <c r="A24" s="168"/>
      <c r="B24" s="168"/>
      <c r="C24" s="1324"/>
      <c r="D24" s="1324"/>
      <c r="E24" s="1324"/>
      <c r="F24" s="1324"/>
      <c r="G24" s="167"/>
      <c r="H24" s="167"/>
      <c r="I24" s="167"/>
      <c r="J24" s="167"/>
      <c r="K24" s="167"/>
      <c r="L24" s="167"/>
      <c r="M24" s="37"/>
      <c r="N24" s="37"/>
      <c r="O24" s="37"/>
      <c r="P24" s="37"/>
      <c r="Q24" s="37"/>
      <c r="R24" s="37"/>
    </row>
    <row r="25" spans="1:18" ht="15.75" customHeight="1">
      <c r="A25" s="168"/>
      <c r="B25" s="168"/>
      <c r="C25" s="1324"/>
      <c r="D25" s="1324"/>
      <c r="E25" s="1324"/>
      <c r="F25" s="1324"/>
      <c r="G25" s="167"/>
      <c r="H25" s="167"/>
      <c r="I25" s="167"/>
      <c r="J25" s="167"/>
      <c r="K25" s="167"/>
      <c r="L25" s="167"/>
      <c r="M25" s="37"/>
      <c r="N25" s="37"/>
      <c r="O25" s="37"/>
      <c r="P25" s="37"/>
      <c r="Q25" s="37"/>
      <c r="R25" s="37"/>
    </row>
    <row r="26" spans="1:18" ht="15.75" customHeight="1">
      <c r="A26" s="168"/>
      <c r="B26" s="132" t="s">
        <v>1034</v>
      </c>
      <c r="C26" s="168"/>
      <c r="D26" s="168"/>
      <c r="E26" s="168"/>
      <c r="F26" s="168"/>
      <c r="G26" s="167"/>
      <c r="H26" s="167"/>
      <c r="I26" s="167"/>
      <c r="J26" s="167"/>
      <c r="K26" s="167"/>
      <c r="L26" s="167"/>
      <c r="M26" s="37"/>
      <c r="N26" s="37"/>
      <c r="O26" s="37"/>
      <c r="P26" s="37"/>
      <c r="Q26" s="37"/>
      <c r="R26" s="37"/>
    </row>
    <row r="27" spans="1:18" ht="29.25" customHeight="1">
      <c r="A27" s="38"/>
      <c r="B27" s="38"/>
      <c r="C27" s="38"/>
      <c r="D27" s="38"/>
      <c r="E27" s="38"/>
      <c r="F27" s="38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</row>
    <row r="28" spans="1:18">
      <c r="A28" s="38"/>
      <c r="B28" s="38"/>
      <c r="C28" s="38"/>
      <c r="D28" s="38"/>
      <c r="E28" s="38"/>
      <c r="F28" s="38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</row>
    <row r="29" spans="1:18">
      <c r="A29" s="38"/>
      <c r="B29" s="38"/>
      <c r="C29" s="38"/>
      <c r="D29" s="38"/>
      <c r="E29" s="38"/>
      <c r="F29" s="38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</row>
    <row r="30" spans="1:18">
      <c r="A30" s="38"/>
      <c r="B30" s="38"/>
      <c r="C30" s="38"/>
      <c r="D30" s="38"/>
      <c r="E30" s="38"/>
      <c r="F30" s="38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1" spans="1:18">
      <c r="A31" s="38"/>
      <c r="B31" s="38"/>
      <c r="C31" s="38"/>
      <c r="D31" s="38"/>
      <c r="E31" s="38"/>
      <c r="F31" s="38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</row>
    <row r="32" spans="1:18">
      <c r="A32" s="38"/>
      <c r="B32" s="38"/>
      <c r="C32" s="38"/>
      <c r="D32" s="38"/>
      <c r="E32" s="38"/>
      <c r="F32" s="38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</row>
    <row r="33" spans="1:18">
      <c r="A33" s="38"/>
      <c r="B33" s="38"/>
      <c r="C33" s="38"/>
      <c r="D33" s="38"/>
      <c r="E33" s="38"/>
      <c r="F33" s="38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</row>
    <row r="34" spans="1:18">
      <c r="A34" s="38"/>
      <c r="B34" s="38"/>
      <c r="C34" s="38"/>
      <c r="D34" s="38"/>
      <c r="E34" s="38"/>
      <c r="F34" s="38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</row>
    <row r="35" spans="1:18">
      <c r="A35" s="38"/>
      <c r="B35" s="38"/>
      <c r="C35" s="38"/>
      <c r="D35" s="38"/>
      <c r="E35" s="38"/>
      <c r="F35" s="38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</row>
    <row r="36" spans="1:18">
      <c r="A36" s="38"/>
      <c r="B36" s="38"/>
      <c r="C36" s="38"/>
      <c r="D36" s="38"/>
      <c r="E36" s="38"/>
      <c r="F36" s="38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</row>
    <row r="37" spans="1:18">
      <c r="A37" s="38"/>
      <c r="B37" s="38"/>
      <c r="C37" s="38"/>
      <c r="D37" s="38"/>
      <c r="E37" s="38"/>
      <c r="F37" s="38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</row>
    <row r="38" spans="1:18" ht="9" customHeight="1">
      <c r="A38" s="38"/>
      <c r="B38" s="38"/>
      <c r="C38" s="38"/>
      <c r="D38" s="38"/>
      <c r="E38" s="38"/>
      <c r="F38" s="38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</row>
    <row r="39" spans="1:18">
      <c r="A39" s="38"/>
      <c r="B39" s="38"/>
      <c r="C39" s="38"/>
      <c r="D39" s="38"/>
      <c r="E39" s="38"/>
      <c r="F39" s="38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</row>
    <row r="40" spans="1:18" ht="6" customHeight="1">
      <c r="A40" s="38"/>
      <c r="B40" s="38"/>
      <c r="C40" s="38"/>
      <c r="D40" s="38"/>
      <c r="E40" s="38"/>
      <c r="F40" s="38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</row>
    <row r="41" spans="1:18" ht="15.75" customHeight="1">
      <c r="A41" s="38"/>
      <c r="B41" s="38"/>
      <c r="C41" s="38"/>
      <c r="D41" s="38"/>
      <c r="E41" s="38"/>
      <c r="F41" s="38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</row>
    <row r="42" spans="1:18" ht="15.75" customHeight="1">
      <c r="A42" s="38"/>
      <c r="B42" s="38"/>
      <c r="C42" s="38"/>
      <c r="D42" s="38"/>
      <c r="E42" s="38"/>
      <c r="F42" s="38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</row>
    <row r="43" spans="1:18" ht="28.5" customHeight="1">
      <c r="A43" s="38"/>
      <c r="B43" s="38"/>
      <c r="C43" s="38"/>
      <c r="D43" s="38"/>
      <c r="E43" s="38"/>
      <c r="F43" s="38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</row>
    <row r="44" spans="1:18">
      <c r="A44" s="38"/>
      <c r="B44" s="38"/>
      <c r="C44" s="38"/>
      <c r="D44" s="38"/>
      <c r="E44" s="38"/>
      <c r="F44" s="38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</row>
    <row r="45" spans="1:18">
      <c r="A45" s="38"/>
      <c r="B45" s="38"/>
      <c r="C45" s="38"/>
      <c r="D45" s="38"/>
      <c r="E45" s="38"/>
      <c r="F45" s="38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</row>
    <row r="46" spans="1:18">
      <c r="A46" s="38"/>
      <c r="B46" s="38"/>
      <c r="C46" s="38"/>
      <c r="D46" s="38"/>
      <c r="E46" s="38"/>
      <c r="F46" s="38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</row>
    <row r="47" spans="1:18">
      <c r="A47" s="38"/>
      <c r="B47" s="38"/>
      <c r="C47" s="38"/>
      <c r="D47" s="38"/>
      <c r="E47" s="38"/>
      <c r="F47" s="38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</row>
    <row r="48" spans="1:18">
      <c r="A48" s="38"/>
      <c r="B48" s="38"/>
      <c r="C48" s="38"/>
      <c r="D48" s="38"/>
      <c r="E48" s="38"/>
      <c r="F48" s="38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</row>
    <row r="49" spans="1:18">
      <c r="A49" s="38"/>
      <c r="B49" s="38"/>
      <c r="C49" s="38"/>
      <c r="D49" s="38"/>
      <c r="E49" s="38"/>
      <c r="F49" s="38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</row>
    <row r="50" spans="1:18">
      <c r="A50" s="38"/>
      <c r="B50" s="38"/>
      <c r="C50" s="38"/>
      <c r="D50" s="38"/>
      <c r="E50" s="38"/>
      <c r="F50" s="38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</row>
    <row r="51" spans="1:18">
      <c r="A51" s="38"/>
      <c r="B51" s="38"/>
      <c r="C51" s="38"/>
      <c r="D51" s="38"/>
      <c r="E51" s="38"/>
      <c r="F51" s="38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</row>
    <row r="52" spans="1:18">
      <c r="A52" s="38"/>
      <c r="B52" s="38"/>
      <c r="C52" s="38"/>
      <c r="D52" s="38"/>
      <c r="E52" s="38"/>
      <c r="F52" s="38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</row>
    <row r="53" spans="1:18">
      <c r="A53" s="38"/>
      <c r="B53" s="38"/>
      <c r="C53" s="38"/>
      <c r="D53" s="38"/>
      <c r="E53" s="38"/>
      <c r="F53" s="38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</row>
    <row r="54" spans="1:18">
      <c r="A54" s="38"/>
      <c r="B54" s="38"/>
      <c r="C54" s="38"/>
      <c r="D54" s="38"/>
      <c r="E54" s="38"/>
      <c r="F54" s="38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</row>
    <row r="55" spans="1:18">
      <c r="A55" s="38"/>
      <c r="B55" s="38"/>
      <c r="C55" s="38"/>
      <c r="D55" s="38"/>
      <c r="E55" s="38"/>
      <c r="F55" s="38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</row>
    <row r="56" spans="1:18" ht="5.25" customHeight="1">
      <c r="A56" s="38"/>
      <c r="B56" s="38"/>
      <c r="C56" s="38"/>
      <c r="D56" s="38"/>
      <c r="E56" s="38"/>
      <c r="F56" s="38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</row>
    <row r="57" spans="1:18" ht="15.75" customHeight="1">
      <c r="A57" s="38"/>
      <c r="B57" s="38"/>
      <c r="C57" s="38"/>
      <c r="D57" s="38"/>
      <c r="E57" s="38"/>
      <c r="F57" s="38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</row>
    <row r="58" spans="1:18" ht="15.75" customHeight="1">
      <c r="A58" s="38"/>
      <c r="B58" s="38"/>
      <c r="C58" s="38"/>
      <c r="D58" s="38"/>
      <c r="E58" s="38"/>
      <c r="F58" s="38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</row>
    <row r="59" spans="1:18" ht="27.75" customHeight="1">
      <c r="A59" s="38"/>
      <c r="B59" s="38"/>
      <c r="C59" s="38"/>
      <c r="D59" s="38"/>
      <c r="E59" s="38"/>
      <c r="F59" s="38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</row>
    <row r="60" spans="1:18">
      <c r="A60" s="38"/>
      <c r="B60" s="38"/>
      <c r="C60" s="38"/>
      <c r="D60" s="38"/>
      <c r="E60" s="38"/>
      <c r="F60" s="38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</row>
    <row r="61" spans="1:18">
      <c r="A61" s="38"/>
      <c r="B61" s="38"/>
      <c r="C61" s="38"/>
      <c r="D61" s="38"/>
      <c r="E61" s="38"/>
      <c r="F61" s="38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</row>
    <row r="62" spans="1:18">
      <c r="A62" s="38"/>
      <c r="B62" s="38"/>
      <c r="C62" s="38"/>
      <c r="D62" s="38"/>
      <c r="E62" s="38"/>
      <c r="F62" s="38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</row>
    <row r="63" spans="1:18">
      <c r="A63" s="38"/>
      <c r="B63" s="38"/>
      <c r="C63" s="38"/>
      <c r="D63" s="38"/>
      <c r="E63" s="38"/>
      <c r="F63" s="38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</row>
    <row r="64" spans="1:18">
      <c r="A64" s="38"/>
      <c r="B64" s="38"/>
      <c r="C64" s="38"/>
      <c r="D64" s="38"/>
      <c r="E64" s="38"/>
      <c r="F64" s="38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</row>
    <row r="65" spans="1:18">
      <c r="A65" s="38"/>
      <c r="B65" s="38"/>
      <c r="C65" s="38"/>
      <c r="D65" s="38"/>
      <c r="E65" s="38"/>
      <c r="F65" s="38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</row>
    <row r="66" spans="1:18">
      <c r="A66" s="38"/>
      <c r="B66" s="38"/>
      <c r="C66" s="38"/>
      <c r="D66" s="38"/>
      <c r="E66" s="38"/>
      <c r="F66" s="38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</row>
    <row r="67" spans="1:18">
      <c r="A67" s="38"/>
      <c r="B67" s="38"/>
      <c r="C67" s="38"/>
      <c r="D67" s="38"/>
      <c r="E67" s="38"/>
      <c r="F67" s="38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</row>
    <row r="68" spans="1:18">
      <c r="A68" s="38"/>
      <c r="B68" s="38"/>
      <c r="C68" s="38"/>
      <c r="D68" s="38"/>
      <c r="E68" s="38"/>
      <c r="F68" s="38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</row>
    <row r="69" spans="1:18">
      <c r="A69" s="38"/>
      <c r="B69" s="38"/>
      <c r="C69" s="38"/>
      <c r="D69" s="38"/>
      <c r="E69" s="38"/>
      <c r="F69" s="38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</row>
    <row r="70" spans="1:18">
      <c r="A70" s="38"/>
      <c r="B70" s="38"/>
      <c r="C70" s="38"/>
      <c r="D70" s="38"/>
      <c r="E70" s="38"/>
      <c r="F70" s="38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</row>
    <row r="71" spans="1:18">
      <c r="A71" s="38"/>
      <c r="B71" s="38"/>
      <c r="C71" s="38"/>
      <c r="D71" s="38"/>
      <c r="E71" s="38"/>
      <c r="F71" s="38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</row>
    <row r="72" spans="1:18" ht="7.5" customHeight="1">
      <c r="A72" s="38"/>
      <c r="B72" s="38"/>
      <c r="C72" s="38"/>
      <c r="D72" s="38"/>
      <c r="E72" s="38"/>
      <c r="F72" s="38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</row>
    <row r="73" spans="1:18" ht="15.75" customHeight="1">
      <c r="A73" s="38"/>
      <c r="B73" s="38"/>
      <c r="C73" s="38"/>
      <c r="D73" s="38"/>
      <c r="E73" s="38"/>
      <c r="F73" s="38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</row>
    <row r="74" spans="1:18" ht="15.75" customHeight="1">
      <c r="A74" s="38"/>
      <c r="B74" s="38"/>
      <c r="C74" s="38"/>
      <c r="D74" s="38"/>
      <c r="E74" s="38"/>
      <c r="F74" s="38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</row>
    <row r="75" spans="1:18" ht="29.25" customHeight="1">
      <c r="A75" s="38"/>
      <c r="B75" s="38"/>
      <c r="C75" s="38"/>
      <c r="D75" s="38"/>
      <c r="E75" s="38"/>
      <c r="F75" s="38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</row>
    <row r="76" spans="1:18">
      <c r="A76" s="38"/>
      <c r="B76" s="38"/>
      <c r="C76" s="38"/>
      <c r="D76" s="38"/>
      <c r="E76" s="38"/>
      <c r="F76" s="38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</row>
    <row r="77" spans="1:18">
      <c r="A77" s="38"/>
      <c r="B77" s="38"/>
      <c r="C77" s="38"/>
      <c r="D77" s="38"/>
      <c r="E77" s="38"/>
      <c r="F77" s="38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</row>
    <row r="78" spans="1:18">
      <c r="A78" s="38"/>
      <c r="B78" s="38"/>
      <c r="C78" s="38"/>
      <c r="D78" s="38"/>
      <c r="E78" s="38"/>
      <c r="F78" s="38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</row>
    <row r="79" spans="1:18">
      <c r="A79" s="38"/>
      <c r="B79" s="38"/>
      <c r="C79" s="38"/>
      <c r="D79" s="38"/>
      <c r="E79" s="38"/>
      <c r="F79" s="38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</row>
    <row r="80" spans="1:18">
      <c r="A80" s="38"/>
      <c r="B80" s="38"/>
      <c r="C80" s="38"/>
      <c r="D80" s="38"/>
      <c r="E80" s="38"/>
      <c r="F80" s="38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</row>
    <row r="81" spans="1:18">
      <c r="A81" s="38"/>
      <c r="B81" s="38"/>
      <c r="C81" s="38"/>
      <c r="D81" s="38"/>
      <c r="E81" s="38"/>
      <c r="F81" s="38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</row>
    <row r="82" spans="1:18">
      <c r="A82" s="38"/>
      <c r="B82" s="38"/>
      <c r="C82" s="38"/>
      <c r="D82" s="38"/>
      <c r="E82" s="38"/>
      <c r="F82" s="38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</row>
    <row r="83" spans="1:18">
      <c r="A83" s="38"/>
      <c r="B83" s="38"/>
      <c r="C83" s="38"/>
      <c r="D83" s="38"/>
      <c r="E83" s="38"/>
      <c r="F83" s="38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</row>
    <row r="84" spans="1:18">
      <c r="A84" s="38"/>
      <c r="B84" s="38"/>
      <c r="C84" s="38"/>
      <c r="D84" s="38"/>
      <c r="E84" s="38"/>
      <c r="F84" s="38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</row>
    <row r="85" spans="1:18">
      <c r="A85" s="38"/>
      <c r="B85" s="38"/>
      <c r="C85" s="38"/>
      <c r="D85" s="38"/>
      <c r="E85" s="38"/>
      <c r="F85" s="38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</row>
    <row r="86" spans="1:18">
      <c r="A86" s="38"/>
      <c r="B86" s="38"/>
      <c r="C86" s="38"/>
      <c r="D86" s="38"/>
      <c r="E86" s="38"/>
      <c r="F86" s="38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</row>
    <row r="87" spans="1:18">
      <c r="A87" s="38"/>
      <c r="B87" s="38"/>
      <c r="C87" s="38"/>
      <c r="D87" s="38"/>
      <c r="E87" s="38"/>
      <c r="F87" s="38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</row>
    <row r="88" spans="1:18" ht="7.5" customHeight="1">
      <c r="A88" s="38"/>
      <c r="B88" s="38"/>
      <c r="C88" s="38"/>
      <c r="D88" s="38"/>
      <c r="E88" s="38"/>
      <c r="F88" s="38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</row>
    <row r="89" spans="1:18" ht="15.75" customHeight="1">
      <c r="A89" s="38"/>
      <c r="B89" s="38"/>
      <c r="C89" s="38"/>
      <c r="D89" s="38"/>
      <c r="E89" s="38"/>
      <c r="F89" s="38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</row>
    <row r="90" spans="1:18" ht="15.75" customHeight="1">
      <c r="A90" s="38"/>
      <c r="B90" s="38"/>
      <c r="C90" s="38"/>
      <c r="D90" s="38"/>
      <c r="E90" s="38"/>
      <c r="F90" s="38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</row>
    <row r="91" spans="1:18" ht="30" customHeight="1">
      <c r="A91" s="38"/>
      <c r="B91" s="38"/>
      <c r="C91" s="38"/>
      <c r="D91" s="38"/>
      <c r="E91" s="38"/>
      <c r="F91" s="38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</row>
    <row r="92" spans="1:18">
      <c r="A92" s="38"/>
      <c r="B92" s="38"/>
      <c r="C92" s="38"/>
      <c r="D92" s="38"/>
      <c r="E92" s="38"/>
      <c r="F92" s="38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</row>
    <row r="93" spans="1:18">
      <c r="A93" s="38"/>
      <c r="B93" s="38"/>
      <c r="C93" s="38"/>
      <c r="D93" s="38"/>
      <c r="E93" s="38"/>
      <c r="F93" s="38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</row>
    <row r="94" spans="1:18">
      <c r="A94" s="38"/>
      <c r="B94" s="38"/>
      <c r="C94" s="38"/>
      <c r="D94" s="38"/>
      <c r="E94" s="38"/>
      <c r="F94" s="38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</row>
    <row r="95" spans="1:18">
      <c r="A95" s="38"/>
      <c r="B95" s="38"/>
      <c r="C95" s="38"/>
      <c r="D95" s="38"/>
      <c r="E95" s="38"/>
      <c r="F95" s="38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</row>
    <row r="96" spans="1:18">
      <c r="A96" s="38"/>
      <c r="B96" s="38"/>
      <c r="C96" s="38"/>
      <c r="D96" s="38"/>
      <c r="E96" s="38"/>
      <c r="F96" s="38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</row>
    <row r="97" spans="1:18">
      <c r="A97" s="38"/>
      <c r="B97" s="38"/>
      <c r="C97" s="38"/>
      <c r="D97" s="38"/>
      <c r="E97" s="38"/>
      <c r="F97" s="38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</row>
    <row r="98" spans="1:18">
      <c r="A98" s="38"/>
      <c r="B98" s="38"/>
      <c r="C98" s="38"/>
      <c r="D98" s="38"/>
      <c r="E98" s="38"/>
      <c r="F98" s="38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</row>
    <row r="99" spans="1:18">
      <c r="A99" s="38"/>
      <c r="B99" s="38"/>
      <c r="C99" s="38"/>
      <c r="D99" s="38"/>
      <c r="E99" s="38"/>
      <c r="F99" s="38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</row>
    <row r="100" spans="1:18">
      <c r="A100" s="38"/>
      <c r="B100" s="38"/>
      <c r="C100" s="38"/>
      <c r="D100" s="38"/>
      <c r="E100" s="38"/>
      <c r="F100" s="38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</row>
    <row r="101" spans="1:18">
      <c r="A101" s="38"/>
      <c r="B101" s="38"/>
      <c r="C101" s="38"/>
      <c r="D101" s="38"/>
      <c r="E101" s="38"/>
      <c r="F101" s="38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</row>
    <row r="102" spans="1:18">
      <c r="A102" s="38"/>
      <c r="B102" s="38"/>
      <c r="C102" s="38"/>
      <c r="D102" s="38"/>
      <c r="E102" s="38"/>
      <c r="F102" s="38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</row>
    <row r="103" spans="1:18">
      <c r="A103" s="38"/>
      <c r="B103" s="38"/>
      <c r="C103" s="38"/>
      <c r="D103" s="38"/>
      <c r="E103" s="38"/>
      <c r="F103" s="38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</row>
    <row r="104" spans="1:18" ht="3.75" customHeight="1">
      <c r="A104" s="38"/>
      <c r="B104" s="38"/>
      <c r="C104" s="38"/>
      <c r="D104" s="38"/>
      <c r="E104" s="38"/>
      <c r="F104" s="38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</row>
    <row r="105" spans="1:18" ht="15.75" customHeight="1">
      <c r="A105" s="38"/>
      <c r="B105" s="38"/>
      <c r="C105" s="38"/>
      <c r="D105" s="38"/>
      <c r="E105" s="38"/>
      <c r="F105" s="38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</row>
    <row r="106" spans="1:18" ht="15.75" customHeight="1">
      <c r="A106" s="38"/>
      <c r="B106" s="38"/>
      <c r="C106" s="38"/>
      <c r="D106" s="38"/>
      <c r="E106" s="38"/>
      <c r="F106" s="38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</row>
    <row r="107" spans="1:18" ht="39" customHeight="1">
      <c r="A107" s="38"/>
      <c r="B107" s="38"/>
      <c r="C107" s="38"/>
      <c r="D107" s="38"/>
      <c r="E107" s="38"/>
      <c r="F107" s="38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</row>
    <row r="108" spans="1:18">
      <c r="A108" s="38"/>
      <c r="B108" s="38"/>
      <c r="C108" s="38"/>
      <c r="D108" s="38"/>
      <c r="E108" s="38"/>
      <c r="F108" s="38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</row>
    <row r="109" spans="1:18">
      <c r="A109" s="38"/>
      <c r="B109" s="38"/>
      <c r="C109" s="38"/>
      <c r="D109" s="38"/>
      <c r="E109" s="38"/>
      <c r="F109" s="38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</row>
    <row r="110" spans="1:18">
      <c r="A110" s="38"/>
      <c r="B110" s="38"/>
      <c r="C110" s="38"/>
      <c r="D110" s="38"/>
      <c r="E110" s="38"/>
      <c r="F110" s="38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</row>
    <row r="111" spans="1:18">
      <c r="A111" s="38"/>
      <c r="B111" s="38"/>
      <c r="C111" s="38"/>
      <c r="D111" s="38"/>
      <c r="E111" s="38"/>
      <c r="F111" s="38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</row>
    <row r="112" spans="1:18">
      <c r="A112" s="38"/>
      <c r="B112" s="38"/>
      <c r="C112" s="38"/>
      <c r="D112" s="38"/>
      <c r="E112" s="38"/>
      <c r="F112" s="38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</row>
    <row r="113" spans="1:18">
      <c r="A113" s="38"/>
      <c r="B113" s="38"/>
      <c r="C113" s="38"/>
      <c r="D113" s="38"/>
      <c r="E113" s="38"/>
      <c r="F113" s="38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</row>
    <row r="114" spans="1:18">
      <c r="A114" s="38"/>
      <c r="B114" s="38"/>
      <c r="C114" s="38"/>
      <c r="D114" s="38"/>
      <c r="E114" s="38"/>
      <c r="F114" s="38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</row>
    <row r="115" spans="1:18">
      <c r="A115" s="38"/>
      <c r="B115" s="38"/>
      <c r="C115" s="38"/>
      <c r="D115" s="38"/>
      <c r="E115" s="38"/>
      <c r="F115" s="38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</row>
    <row r="116" spans="1:18">
      <c r="A116" s="38"/>
      <c r="B116" s="38"/>
      <c r="C116" s="38"/>
      <c r="D116" s="38"/>
      <c r="E116" s="38"/>
      <c r="F116" s="38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</row>
    <row r="117" spans="1:18">
      <c r="A117" s="38"/>
      <c r="B117" s="38"/>
      <c r="C117" s="38"/>
      <c r="D117" s="38"/>
      <c r="E117" s="38"/>
      <c r="F117" s="38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</row>
    <row r="118" spans="1:18">
      <c r="A118" s="38"/>
      <c r="B118" s="38"/>
      <c r="C118" s="38"/>
      <c r="D118" s="38"/>
      <c r="E118" s="38"/>
      <c r="F118" s="38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</row>
  </sheetData>
  <mergeCells count="17">
    <mergeCell ref="C23:F25"/>
    <mergeCell ref="I11:I12"/>
    <mergeCell ref="L10:L12"/>
    <mergeCell ref="H11:H12"/>
    <mergeCell ref="H10:K10"/>
    <mergeCell ref="J11:J12"/>
    <mergeCell ref="K11:K12"/>
    <mergeCell ref="A2:L2"/>
    <mergeCell ref="A4:L4"/>
    <mergeCell ref="A10:A12"/>
    <mergeCell ref="C10:G10"/>
    <mergeCell ref="C11:C12"/>
    <mergeCell ref="D11:D12"/>
    <mergeCell ref="E11:E12"/>
    <mergeCell ref="B10:B12"/>
    <mergeCell ref="F11:F12"/>
    <mergeCell ref="G11:G12"/>
  </mergeCells>
  <phoneticPr fontId="0" type="noConversion"/>
  <printOptions horizontalCentered="1"/>
  <pageMargins left="0" right="0" top="0.98425196850393704" bottom="0.98425196850393704" header="0.511811023622047" footer="0.511811023622047"/>
  <pageSetup paperSize="9" scale="61" fitToHeight="4" pageOrder="overThenDown" orientation="landscape" horizontalDpi="4294967292" r:id="rId1"/>
  <headerFooter alignWithMargins="0">
    <oddHeader>&amp;A</oddHeader>
    <oddFooter>&amp;C&amp;P/&amp;N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G190"/>
  <sheetViews>
    <sheetView view="pageBreakPreview" zoomScale="65" zoomScaleSheetLayoutView="65" workbookViewId="0">
      <selection activeCell="D12" sqref="D12"/>
    </sheetView>
  </sheetViews>
  <sheetFormatPr defaultRowHeight="18"/>
  <cols>
    <col min="1" max="1" width="6.83203125" style="42" customWidth="1"/>
    <col min="2" max="2" width="46.33203125" style="42" customWidth="1"/>
    <col min="3" max="3" width="34.1640625" style="42" customWidth="1"/>
    <col min="4" max="4" width="30.6640625" style="42" customWidth="1"/>
    <col min="5" max="5" width="23.33203125" style="42" customWidth="1"/>
    <col min="6" max="16384" width="9.33203125" style="42"/>
  </cols>
  <sheetData>
    <row r="1" spans="1:7">
      <c r="A1" s="229"/>
      <c r="B1" s="229"/>
      <c r="C1" s="229"/>
      <c r="D1" s="229"/>
      <c r="E1" s="229"/>
    </row>
    <row r="2" spans="1:7" ht="18" customHeight="1">
      <c r="A2" s="1280" t="s">
        <v>445</v>
      </c>
      <c r="B2" s="1280"/>
      <c r="C2" s="1280"/>
      <c r="D2" s="1280"/>
      <c r="E2" s="1280"/>
      <c r="F2" s="83"/>
    </row>
    <row r="3" spans="1:7" ht="18" customHeight="1">
      <c r="A3" s="1444" t="s">
        <v>490</v>
      </c>
      <c r="B3" s="1444"/>
      <c r="C3" s="1444"/>
      <c r="D3" s="1444"/>
      <c r="E3" s="1444"/>
    </row>
    <row r="4" spans="1:7">
      <c r="A4" s="229"/>
      <c r="B4" s="229" t="s">
        <v>562</v>
      </c>
      <c r="C4" s="229" t="s">
        <v>16</v>
      </c>
      <c r="E4" s="229"/>
    </row>
    <row r="5" spans="1:7">
      <c r="A5" s="229"/>
      <c r="B5" s="229" t="s">
        <v>347</v>
      </c>
      <c r="C5" s="748" t="s">
        <v>1047</v>
      </c>
      <c r="D5" s="229"/>
      <c r="E5" s="229"/>
    </row>
    <row r="6" spans="1:7" ht="19.5" thickBot="1">
      <c r="A6" s="229"/>
      <c r="B6" s="216" t="s">
        <v>88</v>
      </c>
      <c r="C6" s="428" t="s">
        <v>1054</v>
      </c>
      <c r="D6" s="229"/>
      <c r="E6" s="243" t="s">
        <v>22</v>
      </c>
    </row>
    <row r="7" spans="1:7" ht="34.5" customHeight="1">
      <c r="A7" s="1447" t="s">
        <v>153</v>
      </c>
      <c r="B7" s="1445" t="s">
        <v>133</v>
      </c>
      <c r="C7" s="1445" t="s">
        <v>134</v>
      </c>
      <c r="D7" s="1445" t="s">
        <v>494</v>
      </c>
      <c r="E7" s="1446" t="s">
        <v>135</v>
      </c>
      <c r="F7" s="84"/>
      <c r="G7" s="84"/>
    </row>
    <row r="8" spans="1:7" ht="21" customHeight="1">
      <c r="A8" s="1448"/>
      <c r="B8" s="1285"/>
      <c r="C8" s="1285"/>
      <c r="D8" s="1285"/>
      <c r="E8" s="1287"/>
      <c r="F8" s="84"/>
      <c r="G8" s="84"/>
    </row>
    <row r="9" spans="1:7" ht="21.75" customHeight="1" thickBot="1">
      <c r="A9" s="436">
        <v>1</v>
      </c>
      <c r="B9" s="437">
        <v>2</v>
      </c>
      <c r="C9" s="438">
        <v>3</v>
      </c>
      <c r="D9" s="308">
        <v>4</v>
      </c>
      <c r="E9" s="439">
        <v>5</v>
      </c>
    </row>
    <row r="10" spans="1:7" ht="34.5" customHeight="1">
      <c r="A10" s="843">
        <v>1</v>
      </c>
      <c r="B10" s="859" t="s">
        <v>27</v>
      </c>
      <c r="C10" s="429" t="s">
        <v>55</v>
      </c>
      <c r="D10" s="430">
        <v>10.84</v>
      </c>
      <c r="E10" s="867">
        <v>41584</v>
      </c>
    </row>
    <row r="11" spans="1:7" ht="34.5" customHeight="1">
      <c r="A11" s="844">
        <v>2</v>
      </c>
      <c r="B11" s="860" t="s">
        <v>28</v>
      </c>
      <c r="C11" s="432" t="s">
        <v>146</v>
      </c>
      <c r="D11" s="433">
        <v>8.48</v>
      </c>
      <c r="E11" s="868">
        <v>41712</v>
      </c>
    </row>
    <row r="12" spans="1:7" ht="34.5" customHeight="1" thickBot="1">
      <c r="A12" s="845"/>
      <c r="B12" s="866" t="s">
        <v>171</v>
      </c>
      <c r="C12" s="434"/>
      <c r="D12" s="870">
        <f>SUM(D10:D11)</f>
        <v>19.32</v>
      </c>
      <c r="E12" s="869"/>
    </row>
    <row r="13" spans="1:7" ht="24" customHeight="1">
      <c r="A13" s="132" t="s">
        <v>782</v>
      </c>
      <c r="B13" s="239"/>
      <c r="C13" s="239"/>
      <c r="D13" s="229"/>
      <c r="E13" s="239"/>
    </row>
    <row r="14" spans="1:7">
      <c r="A14" s="1322" t="s">
        <v>1034</v>
      </c>
      <c r="B14" s="1322"/>
      <c r="C14" s="1322"/>
      <c r="D14" s="1322"/>
      <c r="E14" s="1322"/>
    </row>
    <row r="15" spans="1:7">
      <c r="A15" s="1322"/>
      <c r="B15" s="1322"/>
      <c r="C15" s="1322"/>
      <c r="D15" s="1322"/>
      <c r="E15" s="1322"/>
    </row>
    <row r="16" spans="1:7" ht="21" customHeight="1"/>
    <row r="17" ht="22.5" customHeight="1"/>
    <row r="25" ht="20.25" customHeight="1"/>
    <row r="26" ht="26.25" customHeight="1"/>
    <row r="34" ht="15.75" customHeight="1"/>
    <row r="35" ht="24" customHeight="1"/>
    <row r="43" ht="18" customHeight="1"/>
    <row r="44" ht="24.75" customHeight="1"/>
    <row r="51" ht="15.75" customHeight="1"/>
    <row r="52" ht="15.75" customHeight="1"/>
    <row r="53" ht="23.25" customHeight="1"/>
    <row r="61" ht="15.75" customHeight="1"/>
    <row r="62" ht="25.5" customHeight="1"/>
    <row r="68" spans="1:7">
      <c r="A68" s="36"/>
      <c r="B68" s="36"/>
      <c r="C68" s="36"/>
      <c r="D68" s="36"/>
      <c r="E68" s="36"/>
      <c r="F68" s="36"/>
      <c r="G68" s="36"/>
    </row>
    <row r="69" spans="1:7">
      <c r="A69" s="36"/>
      <c r="B69" s="36"/>
      <c r="C69" s="36"/>
      <c r="D69" s="36"/>
      <c r="E69" s="36"/>
      <c r="F69" s="36"/>
      <c r="G69" s="36"/>
    </row>
    <row r="70" spans="1:7">
      <c r="A70" s="36"/>
      <c r="B70" s="36"/>
      <c r="C70" s="36"/>
      <c r="D70" s="36"/>
      <c r="E70" s="36"/>
      <c r="F70" s="36"/>
      <c r="G70" s="36"/>
    </row>
    <row r="71" spans="1:7">
      <c r="A71" s="36"/>
      <c r="B71" s="36"/>
      <c r="C71" s="36"/>
      <c r="D71" s="36"/>
      <c r="E71" s="36"/>
      <c r="F71" s="36"/>
      <c r="G71" s="36"/>
    </row>
    <row r="72" spans="1:7">
      <c r="A72" s="36"/>
      <c r="B72" s="36"/>
      <c r="C72" s="36"/>
      <c r="D72" s="36"/>
      <c r="E72" s="36"/>
      <c r="F72" s="36"/>
      <c r="G72" s="36"/>
    </row>
    <row r="73" spans="1:7">
      <c r="A73" s="36"/>
      <c r="B73" s="36"/>
      <c r="C73" s="36"/>
      <c r="D73" s="36"/>
      <c r="E73" s="36"/>
      <c r="F73" s="36"/>
      <c r="G73" s="36"/>
    </row>
    <row r="74" spans="1:7">
      <c r="A74" s="36"/>
      <c r="B74" s="36"/>
      <c r="C74" s="36"/>
      <c r="D74" s="36"/>
      <c r="E74" s="36"/>
      <c r="F74" s="36"/>
      <c r="G74" s="36"/>
    </row>
    <row r="75" spans="1:7">
      <c r="A75" s="36"/>
      <c r="B75" s="36"/>
      <c r="C75" s="36"/>
      <c r="D75" s="36"/>
      <c r="E75" s="36"/>
      <c r="F75" s="36"/>
      <c r="G75" s="36"/>
    </row>
    <row r="76" spans="1:7">
      <c r="A76" s="36"/>
      <c r="B76" s="36"/>
      <c r="C76" s="36"/>
      <c r="D76" s="36"/>
      <c r="E76" s="36"/>
      <c r="F76" s="36"/>
      <c r="G76" s="36"/>
    </row>
    <row r="77" spans="1:7">
      <c r="A77" s="36"/>
      <c r="B77" s="36"/>
      <c r="C77" s="36"/>
      <c r="D77" s="36"/>
      <c r="E77" s="36"/>
      <c r="F77" s="36"/>
      <c r="G77" s="36"/>
    </row>
    <row r="78" spans="1:7">
      <c r="A78" s="36"/>
      <c r="B78" s="36"/>
      <c r="C78" s="36"/>
      <c r="D78" s="36"/>
      <c r="E78" s="36"/>
      <c r="F78" s="36"/>
      <c r="G78" s="36"/>
    </row>
    <row r="79" spans="1:7">
      <c r="A79" s="36"/>
      <c r="B79" s="36"/>
      <c r="C79" s="36"/>
      <c r="D79" s="36"/>
      <c r="E79" s="36"/>
      <c r="F79" s="36"/>
      <c r="G79" s="36"/>
    </row>
    <row r="80" spans="1:7">
      <c r="A80" s="36"/>
      <c r="B80" s="36"/>
      <c r="C80" s="36"/>
      <c r="D80" s="36"/>
      <c r="E80" s="36"/>
      <c r="F80" s="36"/>
      <c r="G80" s="36"/>
    </row>
    <row r="81" spans="1:7">
      <c r="A81" s="36"/>
      <c r="B81" s="36"/>
      <c r="C81" s="36"/>
      <c r="D81" s="36"/>
      <c r="E81" s="36"/>
      <c r="F81" s="36"/>
      <c r="G81" s="36"/>
    </row>
    <row r="82" spans="1:7">
      <c r="A82" s="36"/>
      <c r="B82" s="36"/>
      <c r="C82" s="36"/>
      <c r="D82" s="36"/>
      <c r="E82" s="36"/>
      <c r="F82" s="36"/>
      <c r="G82" s="36"/>
    </row>
    <row r="83" spans="1:7">
      <c r="A83" s="36"/>
      <c r="B83" s="36"/>
      <c r="C83" s="36"/>
      <c r="D83" s="36"/>
      <c r="E83" s="36"/>
      <c r="F83" s="36"/>
      <c r="G83" s="36"/>
    </row>
    <row r="84" spans="1:7">
      <c r="A84" s="36"/>
      <c r="B84" s="36"/>
      <c r="C84" s="36"/>
      <c r="D84" s="36"/>
      <c r="E84" s="36"/>
      <c r="F84" s="36"/>
      <c r="G84" s="36"/>
    </row>
    <row r="85" spans="1:7">
      <c r="A85" s="36"/>
      <c r="B85" s="36"/>
      <c r="C85" s="36"/>
      <c r="D85" s="36"/>
      <c r="E85" s="36"/>
      <c r="F85" s="36"/>
      <c r="G85" s="36"/>
    </row>
    <row r="86" spans="1:7">
      <c r="A86" s="36"/>
      <c r="B86" s="36"/>
      <c r="C86" s="36"/>
      <c r="D86" s="36"/>
      <c r="E86" s="36"/>
      <c r="F86" s="36"/>
      <c r="G86" s="36"/>
    </row>
    <row r="87" spans="1:7">
      <c r="A87" s="36"/>
      <c r="B87" s="36"/>
      <c r="C87" s="36"/>
      <c r="D87" s="36"/>
      <c r="E87" s="36"/>
      <c r="F87" s="36"/>
      <c r="G87" s="36"/>
    </row>
    <row r="88" spans="1:7">
      <c r="A88" s="36"/>
      <c r="B88" s="36"/>
      <c r="C88" s="36"/>
      <c r="D88" s="36"/>
      <c r="E88" s="36"/>
      <c r="F88" s="36"/>
      <c r="G88" s="36"/>
    </row>
    <row r="89" spans="1:7">
      <c r="A89" s="36"/>
      <c r="B89" s="36"/>
      <c r="C89" s="36"/>
      <c r="D89" s="36"/>
      <c r="E89" s="36"/>
      <c r="F89" s="36"/>
      <c r="G89" s="36"/>
    </row>
    <row r="90" spans="1:7">
      <c r="A90" s="36"/>
      <c r="B90" s="36"/>
      <c r="C90" s="36"/>
      <c r="D90" s="36"/>
      <c r="E90" s="36"/>
      <c r="F90" s="36"/>
      <c r="G90" s="36"/>
    </row>
    <row r="91" spans="1:7">
      <c r="A91" s="36"/>
      <c r="B91" s="36"/>
      <c r="C91" s="36"/>
      <c r="D91" s="36"/>
      <c r="E91" s="36"/>
      <c r="F91" s="36"/>
      <c r="G91" s="36"/>
    </row>
    <row r="92" spans="1:7">
      <c r="A92" s="36"/>
      <c r="B92" s="36"/>
      <c r="C92" s="36"/>
      <c r="D92" s="36"/>
      <c r="E92" s="36"/>
      <c r="F92" s="36"/>
      <c r="G92" s="36"/>
    </row>
    <row r="93" spans="1:7">
      <c r="A93" s="36"/>
      <c r="B93" s="36"/>
      <c r="C93" s="36"/>
      <c r="D93" s="36"/>
      <c r="E93" s="36"/>
      <c r="F93" s="36"/>
      <c r="G93" s="36"/>
    </row>
    <row r="94" spans="1:7">
      <c r="A94" s="36"/>
      <c r="B94" s="36"/>
      <c r="C94" s="36"/>
      <c r="D94" s="36"/>
      <c r="E94" s="36"/>
      <c r="F94" s="36"/>
      <c r="G94" s="36"/>
    </row>
    <row r="95" spans="1:7">
      <c r="A95" s="36"/>
      <c r="B95" s="36"/>
      <c r="C95" s="36"/>
      <c r="D95" s="36"/>
      <c r="E95" s="36"/>
      <c r="F95" s="36"/>
      <c r="G95" s="36"/>
    </row>
    <row r="96" spans="1:7">
      <c r="A96" s="36"/>
      <c r="B96" s="36"/>
      <c r="C96" s="36"/>
      <c r="D96" s="36"/>
      <c r="E96" s="36"/>
      <c r="F96" s="36"/>
      <c r="G96" s="36"/>
    </row>
    <row r="97" spans="1:7">
      <c r="A97" s="36"/>
      <c r="B97" s="36"/>
      <c r="C97" s="36"/>
      <c r="D97" s="36"/>
      <c r="E97" s="36"/>
      <c r="F97" s="36"/>
      <c r="G97" s="36"/>
    </row>
    <row r="98" spans="1:7">
      <c r="A98" s="36"/>
      <c r="B98" s="36"/>
      <c r="C98" s="36"/>
      <c r="D98" s="36"/>
      <c r="E98" s="36"/>
      <c r="F98" s="36"/>
      <c r="G98" s="36"/>
    </row>
    <row r="99" spans="1:7">
      <c r="A99" s="36"/>
      <c r="B99" s="36"/>
      <c r="C99" s="36"/>
      <c r="D99" s="36"/>
      <c r="E99" s="36"/>
      <c r="F99" s="36"/>
      <c r="G99" s="36"/>
    </row>
    <row r="100" spans="1:7">
      <c r="A100" s="36"/>
      <c r="B100" s="36"/>
      <c r="C100" s="36"/>
      <c r="D100" s="36"/>
      <c r="E100" s="36"/>
      <c r="F100" s="36"/>
      <c r="G100" s="36"/>
    </row>
    <row r="101" spans="1:7">
      <c r="A101" s="36"/>
      <c r="B101" s="36"/>
      <c r="C101" s="36"/>
      <c r="D101" s="36"/>
      <c r="E101" s="36"/>
      <c r="F101" s="36"/>
      <c r="G101" s="36"/>
    </row>
    <row r="102" spans="1:7">
      <c r="A102" s="36"/>
      <c r="B102" s="36"/>
      <c r="C102" s="36"/>
      <c r="D102" s="36"/>
      <c r="E102" s="36"/>
      <c r="F102" s="36"/>
      <c r="G102" s="36"/>
    </row>
    <row r="103" spans="1:7">
      <c r="A103" s="36"/>
      <c r="B103" s="36"/>
      <c r="C103" s="36"/>
      <c r="D103" s="36"/>
      <c r="E103" s="36"/>
      <c r="F103" s="36"/>
      <c r="G103" s="36"/>
    </row>
    <row r="104" spans="1:7">
      <c r="A104" s="36"/>
      <c r="B104" s="36"/>
      <c r="C104" s="36"/>
      <c r="D104" s="36"/>
      <c r="E104" s="36"/>
      <c r="F104" s="36"/>
      <c r="G104" s="36"/>
    </row>
    <row r="105" spans="1:7">
      <c r="A105" s="36"/>
      <c r="B105" s="36"/>
      <c r="C105" s="36"/>
      <c r="D105" s="36"/>
      <c r="E105" s="36"/>
      <c r="F105" s="36"/>
      <c r="G105" s="36"/>
    </row>
    <row r="106" spans="1:7">
      <c r="A106" s="36"/>
      <c r="B106" s="36"/>
      <c r="C106" s="36"/>
      <c r="D106" s="36"/>
      <c r="E106" s="36"/>
      <c r="F106" s="36"/>
      <c r="G106" s="36"/>
    </row>
    <row r="107" spans="1:7">
      <c r="A107" s="36"/>
      <c r="B107" s="36"/>
      <c r="C107" s="36"/>
      <c r="D107" s="36"/>
      <c r="E107" s="36"/>
      <c r="F107" s="36"/>
      <c r="G107" s="36"/>
    </row>
    <row r="108" spans="1:7">
      <c r="A108" s="36"/>
      <c r="B108" s="36"/>
      <c r="C108" s="36"/>
      <c r="D108" s="36"/>
      <c r="E108" s="36"/>
      <c r="F108" s="36"/>
      <c r="G108" s="36"/>
    </row>
    <row r="109" spans="1:7">
      <c r="A109" s="36"/>
      <c r="B109" s="36"/>
      <c r="C109" s="36"/>
      <c r="D109" s="36"/>
      <c r="E109" s="36"/>
      <c r="F109" s="36"/>
      <c r="G109" s="36"/>
    </row>
    <row r="110" spans="1:7">
      <c r="A110" s="36"/>
      <c r="B110" s="36"/>
      <c r="C110" s="36"/>
      <c r="D110" s="36"/>
      <c r="E110" s="36"/>
      <c r="F110" s="36"/>
      <c r="G110" s="36"/>
    </row>
    <row r="111" spans="1:7">
      <c r="A111" s="36"/>
      <c r="B111" s="36"/>
      <c r="C111" s="36"/>
      <c r="D111" s="36"/>
      <c r="E111" s="36"/>
      <c r="F111" s="36"/>
      <c r="G111" s="36"/>
    </row>
    <row r="112" spans="1:7">
      <c r="A112" s="36"/>
      <c r="B112" s="36"/>
      <c r="C112" s="36"/>
      <c r="D112" s="36"/>
      <c r="E112" s="36"/>
      <c r="F112" s="36"/>
      <c r="G112" s="36"/>
    </row>
    <row r="113" spans="1:7">
      <c r="A113" s="36"/>
      <c r="B113" s="36"/>
      <c r="C113" s="36"/>
      <c r="D113" s="36"/>
      <c r="E113" s="36"/>
      <c r="F113" s="36"/>
      <c r="G113" s="36"/>
    </row>
    <row r="114" spans="1:7">
      <c r="A114" s="36"/>
      <c r="B114" s="36"/>
      <c r="C114" s="36"/>
      <c r="D114" s="36"/>
      <c r="E114" s="36"/>
      <c r="F114" s="36"/>
      <c r="G114" s="36"/>
    </row>
    <row r="115" spans="1:7">
      <c r="A115" s="36"/>
      <c r="B115" s="36"/>
      <c r="C115" s="36"/>
      <c r="D115" s="36"/>
      <c r="E115" s="36"/>
      <c r="F115" s="36"/>
      <c r="G115" s="36"/>
    </row>
    <row r="116" spans="1:7">
      <c r="A116" s="36"/>
      <c r="B116" s="36"/>
      <c r="C116" s="36"/>
      <c r="D116" s="36"/>
      <c r="E116" s="36"/>
      <c r="F116" s="36"/>
      <c r="G116" s="36"/>
    </row>
    <row r="117" spans="1:7">
      <c r="A117" s="36"/>
      <c r="B117" s="36"/>
      <c r="C117" s="36"/>
      <c r="D117" s="36"/>
      <c r="E117" s="36"/>
      <c r="F117" s="36"/>
      <c r="G117" s="36"/>
    </row>
    <row r="118" spans="1:7">
      <c r="A118" s="36"/>
      <c r="B118" s="36"/>
      <c r="C118" s="36"/>
      <c r="D118" s="36"/>
      <c r="E118" s="36"/>
      <c r="F118" s="36"/>
      <c r="G118" s="36"/>
    </row>
    <row r="119" spans="1:7">
      <c r="A119" s="36"/>
      <c r="B119" s="36"/>
      <c r="C119" s="36"/>
      <c r="D119" s="36"/>
      <c r="E119" s="36"/>
      <c r="F119" s="36"/>
      <c r="G119" s="36"/>
    </row>
    <row r="120" spans="1:7">
      <c r="A120" s="36"/>
      <c r="B120" s="36"/>
      <c r="C120" s="36"/>
      <c r="D120" s="36"/>
      <c r="E120" s="36"/>
      <c r="F120" s="36"/>
      <c r="G120" s="36"/>
    </row>
    <row r="121" spans="1:7">
      <c r="A121" s="36"/>
      <c r="B121" s="36"/>
      <c r="C121" s="36"/>
      <c r="D121" s="36"/>
      <c r="E121" s="36"/>
      <c r="F121" s="36"/>
      <c r="G121" s="36"/>
    </row>
    <row r="122" spans="1:7">
      <c r="A122" s="36"/>
      <c r="B122" s="36"/>
      <c r="C122" s="36"/>
      <c r="D122" s="36"/>
      <c r="E122" s="36"/>
      <c r="F122" s="36"/>
      <c r="G122" s="36"/>
    </row>
    <row r="123" spans="1:7">
      <c r="A123" s="36"/>
      <c r="B123" s="36"/>
      <c r="C123" s="36"/>
      <c r="D123" s="36"/>
      <c r="E123" s="36"/>
      <c r="F123" s="36"/>
      <c r="G123" s="36"/>
    </row>
    <row r="124" spans="1:7">
      <c r="A124" s="36"/>
      <c r="B124" s="36"/>
      <c r="C124" s="36"/>
      <c r="D124" s="36"/>
      <c r="E124" s="36"/>
      <c r="F124" s="36"/>
      <c r="G124" s="36"/>
    </row>
    <row r="125" spans="1:7">
      <c r="A125" s="36"/>
      <c r="B125" s="36"/>
      <c r="C125" s="36"/>
      <c r="D125" s="36"/>
      <c r="E125" s="36"/>
      <c r="F125" s="36"/>
      <c r="G125" s="36"/>
    </row>
    <row r="126" spans="1:7">
      <c r="A126" s="36"/>
      <c r="B126" s="36"/>
      <c r="C126" s="36"/>
      <c r="D126" s="36"/>
      <c r="E126" s="36"/>
      <c r="F126" s="36"/>
      <c r="G126" s="36"/>
    </row>
    <row r="127" spans="1:7">
      <c r="A127" s="36"/>
      <c r="B127" s="36"/>
      <c r="C127" s="36"/>
      <c r="D127" s="36"/>
      <c r="E127" s="36"/>
      <c r="F127" s="36"/>
      <c r="G127" s="36"/>
    </row>
    <row r="128" spans="1:7">
      <c r="A128" s="36"/>
      <c r="B128" s="36"/>
      <c r="C128" s="36"/>
      <c r="D128" s="36"/>
      <c r="E128" s="36"/>
      <c r="F128" s="36"/>
      <c r="G128" s="36"/>
    </row>
    <row r="129" spans="1:7">
      <c r="A129" s="36"/>
      <c r="B129" s="36"/>
      <c r="C129" s="36"/>
      <c r="D129" s="36"/>
      <c r="E129" s="36"/>
      <c r="F129" s="36"/>
      <c r="G129" s="36"/>
    </row>
    <row r="130" spans="1:7">
      <c r="A130" s="36"/>
      <c r="B130" s="36"/>
      <c r="C130" s="36"/>
      <c r="D130" s="36"/>
      <c r="E130" s="36"/>
      <c r="F130" s="36"/>
      <c r="G130" s="36"/>
    </row>
    <row r="131" spans="1:7">
      <c r="A131" s="36"/>
      <c r="B131" s="36"/>
      <c r="C131" s="36"/>
      <c r="D131" s="36"/>
      <c r="E131" s="36"/>
      <c r="F131" s="36"/>
      <c r="G131" s="36"/>
    </row>
    <row r="132" spans="1:7">
      <c r="A132" s="36"/>
      <c r="B132" s="36"/>
      <c r="C132" s="36"/>
      <c r="D132" s="36"/>
      <c r="E132" s="36"/>
      <c r="F132" s="36"/>
      <c r="G132" s="36"/>
    </row>
    <row r="133" spans="1:7">
      <c r="A133" s="36"/>
      <c r="B133" s="36"/>
      <c r="C133" s="36"/>
      <c r="D133" s="36"/>
      <c r="E133" s="36"/>
      <c r="F133" s="36"/>
      <c r="G133" s="36"/>
    </row>
    <row r="134" spans="1:7">
      <c r="A134" s="36"/>
      <c r="B134" s="36"/>
      <c r="C134" s="36"/>
      <c r="D134" s="36"/>
      <c r="E134" s="36"/>
      <c r="F134" s="36"/>
      <c r="G134" s="36"/>
    </row>
    <row r="135" spans="1:7">
      <c r="A135" s="36"/>
      <c r="B135" s="36"/>
      <c r="C135" s="36"/>
      <c r="D135" s="36"/>
      <c r="E135" s="36"/>
      <c r="F135" s="36"/>
      <c r="G135" s="36"/>
    </row>
    <row r="136" spans="1:7">
      <c r="A136" s="36"/>
      <c r="B136" s="36"/>
      <c r="C136" s="36"/>
      <c r="D136" s="36"/>
      <c r="E136" s="36"/>
      <c r="F136" s="36"/>
      <c r="G136" s="36"/>
    </row>
    <row r="137" spans="1:7">
      <c r="A137" s="36"/>
      <c r="B137" s="36"/>
      <c r="C137" s="36"/>
      <c r="D137" s="36"/>
      <c r="E137" s="36"/>
      <c r="F137" s="36"/>
      <c r="G137" s="36"/>
    </row>
    <row r="138" spans="1:7">
      <c r="A138" s="36"/>
      <c r="B138" s="36"/>
      <c r="C138" s="36"/>
      <c r="D138" s="36"/>
      <c r="E138" s="36"/>
      <c r="F138" s="36"/>
      <c r="G138" s="36"/>
    </row>
    <row r="139" spans="1:7">
      <c r="A139" s="36"/>
      <c r="B139" s="36"/>
      <c r="C139" s="36"/>
      <c r="D139" s="36"/>
      <c r="E139" s="36"/>
      <c r="F139" s="36"/>
      <c r="G139" s="36"/>
    </row>
    <row r="140" spans="1:7">
      <c r="A140" s="36"/>
      <c r="B140" s="36"/>
      <c r="C140" s="36"/>
      <c r="D140" s="36"/>
      <c r="E140" s="36"/>
      <c r="F140" s="36"/>
      <c r="G140" s="36"/>
    </row>
    <row r="141" spans="1:7">
      <c r="A141" s="36"/>
      <c r="B141" s="36"/>
      <c r="C141" s="36"/>
      <c r="D141" s="36"/>
      <c r="E141" s="36"/>
      <c r="F141" s="36"/>
      <c r="G141" s="36"/>
    </row>
    <row r="142" spans="1:7">
      <c r="A142" s="36"/>
      <c r="B142" s="36"/>
      <c r="C142" s="36"/>
      <c r="D142" s="36"/>
      <c r="E142" s="36"/>
      <c r="F142" s="36"/>
      <c r="G142" s="36"/>
    </row>
    <row r="143" spans="1:7">
      <c r="A143" s="36"/>
      <c r="B143" s="36"/>
      <c r="C143" s="36"/>
      <c r="D143" s="36"/>
      <c r="E143" s="36"/>
      <c r="F143" s="36"/>
      <c r="G143" s="36"/>
    </row>
    <row r="144" spans="1:7">
      <c r="A144" s="36"/>
      <c r="B144" s="36"/>
      <c r="C144" s="36"/>
      <c r="D144" s="36"/>
      <c r="E144" s="36"/>
      <c r="F144" s="36"/>
      <c r="G144" s="36"/>
    </row>
    <row r="145" spans="1:7">
      <c r="A145" s="36"/>
      <c r="B145" s="36"/>
      <c r="C145" s="36"/>
      <c r="D145" s="36"/>
      <c r="E145" s="36"/>
      <c r="F145" s="36"/>
      <c r="G145" s="36"/>
    </row>
    <row r="146" spans="1:7">
      <c r="A146" s="36"/>
      <c r="B146" s="36"/>
      <c r="C146" s="36"/>
      <c r="D146" s="36"/>
      <c r="E146" s="36"/>
      <c r="F146" s="36"/>
      <c r="G146" s="36"/>
    </row>
    <row r="147" spans="1:7">
      <c r="A147" s="36"/>
      <c r="B147" s="36"/>
      <c r="C147" s="36"/>
      <c r="D147" s="36"/>
      <c r="E147" s="36"/>
      <c r="F147" s="36"/>
      <c r="G147" s="36"/>
    </row>
    <row r="148" spans="1:7">
      <c r="A148" s="36"/>
      <c r="B148" s="36"/>
      <c r="C148" s="36"/>
      <c r="D148" s="36"/>
      <c r="E148" s="36"/>
      <c r="F148" s="36"/>
      <c r="G148" s="36"/>
    </row>
    <row r="149" spans="1:7">
      <c r="A149" s="36"/>
      <c r="B149" s="36"/>
      <c r="C149" s="36"/>
      <c r="D149" s="36"/>
      <c r="E149" s="36"/>
      <c r="F149" s="36"/>
      <c r="G149" s="36"/>
    </row>
    <row r="150" spans="1:7">
      <c r="A150" s="36"/>
      <c r="B150" s="36"/>
      <c r="C150" s="36"/>
      <c r="D150" s="36"/>
      <c r="E150" s="36"/>
      <c r="F150" s="36"/>
      <c r="G150" s="36"/>
    </row>
    <row r="151" spans="1:7">
      <c r="A151" s="36"/>
      <c r="B151" s="36"/>
      <c r="C151" s="36"/>
      <c r="D151" s="36"/>
      <c r="E151" s="36"/>
      <c r="F151" s="36"/>
      <c r="G151" s="36"/>
    </row>
    <row r="152" spans="1:7">
      <c r="A152" s="36"/>
      <c r="B152" s="36"/>
      <c r="C152" s="36"/>
      <c r="D152" s="36"/>
      <c r="E152" s="36"/>
      <c r="F152" s="36"/>
      <c r="G152" s="36"/>
    </row>
    <row r="153" spans="1:7">
      <c r="A153" s="36"/>
      <c r="B153" s="36"/>
      <c r="C153" s="36"/>
      <c r="D153" s="36"/>
      <c r="E153" s="36"/>
      <c r="F153" s="36"/>
      <c r="G153" s="36"/>
    </row>
    <row r="154" spans="1:7">
      <c r="A154" s="36"/>
      <c r="B154" s="36"/>
      <c r="C154" s="36"/>
      <c r="D154" s="36"/>
      <c r="E154" s="36"/>
      <c r="F154" s="36"/>
      <c r="G154" s="36"/>
    </row>
    <row r="155" spans="1:7">
      <c r="A155" s="36"/>
      <c r="B155" s="36"/>
      <c r="C155" s="36"/>
      <c r="D155" s="36"/>
      <c r="E155" s="36"/>
      <c r="F155" s="36"/>
      <c r="G155" s="36"/>
    </row>
    <row r="156" spans="1:7">
      <c r="A156" s="36"/>
      <c r="B156" s="36"/>
      <c r="C156" s="36"/>
      <c r="D156" s="36"/>
      <c r="E156" s="36"/>
      <c r="F156" s="36"/>
      <c r="G156" s="36"/>
    </row>
    <row r="157" spans="1:7">
      <c r="A157" s="36"/>
      <c r="B157" s="36"/>
      <c r="C157" s="36"/>
      <c r="D157" s="36"/>
      <c r="E157" s="36"/>
      <c r="F157" s="36"/>
      <c r="G157" s="36"/>
    </row>
    <row r="158" spans="1:7">
      <c r="A158" s="36"/>
      <c r="B158" s="36"/>
      <c r="C158" s="36"/>
      <c r="D158" s="36"/>
      <c r="E158" s="36"/>
      <c r="F158" s="36"/>
      <c r="G158" s="36"/>
    </row>
    <row r="159" spans="1:7">
      <c r="A159" s="36"/>
      <c r="B159" s="36"/>
      <c r="C159" s="36"/>
      <c r="D159" s="36"/>
      <c r="E159" s="36"/>
      <c r="F159" s="36"/>
      <c r="G159" s="36"/>
    </row>
    <row r="160" spans="1:7">
      <c r="A160" s="36"/>
      <c r="B160" s="36"/>
      <c r="C160" s="36"/>
      <c r="D160" s="36"/>
      <c r="E160" s="36"/>
      <c r="F160" s="36"/>
      <c r="G160" s="36"/>
    </row>
    <row r="161" spans="1:7">
      <c r="A161" s="36"/>
      <c r="B161" s="36"/>
      <c r="C161" s="36"/>
      <c r="D161" s="36"/>
      <c r="E161" s="36"/>
      <c r="F161" s="36"/>
      <c r="G161" s="36"/>
    </row>
    <row r="162" spans="1:7">
      <c r="A162" s="36"/>
      <c r="B162" s="36"/>
      <c r="C162" s="36"/>
      <c r="D162" s="36"/>
      <c r="E162" s="36"/>
      <c r="F162" s="36"/>
      <c r="G162" s="36"/>
    </row>
    <row r="163" spans="1:7">
      <c r="A163" s="36"/>
      <c r="B163" s="36"/>
      <c r="C163" s="36"/>
      <c r="D163" s="36"/>
      <c r="E163" s="36"/>
      <c r="F163" s="36"/>
      <c r="G163" s="36"/>
    </row>
    <row r="164" spans="1:7">
      <c r="A164" s="36"/>
      <c r="B164" s="36"/>
      <c r="C164" s="36"/>
      <c r="D164" s="36"/>
      <c r="E164" s="36"/>
      <c r="F164" s="36"/>
      <c r="G164" s="36"/>
    </row>
    <row r="165" spans="1:7">
      <c r="A165" s="36"/>
      <c r="B165" s="36"/>
      <c r="C165" s="36"/>
      <c r="D165" s="36"/>
      <c r="E165" s="36"/>
      <c r="F165" s="36"/>
      <c r="G165" s="36"/>
    </row>
    <row r="166" spans="1:7">
      <c r="A166" s="36"/>
      <c r="B166" s="36"/>
      <c r="C166" s="36"/>
      <c r="D166" s="36"/>
      <c r="E166" s="36"/>
      <c r="F166" s="36"/>
      <c r="G166" s="36"/>
    </row>
    <row r="167" spans="1:7">
      <c r="A167" s="36"/>
      <c r="B167" s="36"/>
      <c r="C167" s="36"/>
      <c r="D167" s="36"/>
      <c r="E167" s="36"/>
      <c r="F167" s="36"/>
      <c r="G167" s="36"/>
    </row>
    <row r="168" spans="1:7">
      <c r="A168" s="36"/>
      <c r="B168" s="36"/>
      <c r="C168" s="36"/>
      <c r="D168" s="36"/>
      <c r="E168" s="36"/>
      <c r="F168" s="36"/>
      <c r="G168" s="36"/>
    </row>
    <row r="169" spans="1:7">
      <c r="A169" s="36"/>
      <c r="B169" s="36"/>
      <c r="C169" s="36"/>
      <c r="D169" s="36"/>
      <c r="E169" s="36"/>
      <c r="F169" s="36"/>
      <c r="G169" s="36"/>
    </row>
    <row r="170" spans="1:7">
      <c r="A170" s="36"/>
      <c r="B170" s="36"/>
      <c r="C170" s="36"/>
      <c r="D170" s="36"/>
      <c r="E170" s="36"/>
      <c r="F170" s="36"/>
      <c r="G170" s="36"/>
    </row>
    <row r="171" spans="1:7">
      <c r="A171" s="36"/>
      <c r="B171" s="36"/>
      <c r="C171" s="36"/>
      <c r="D171" s="36"/>
      <c r="E171" s="36"/>
      <c r="F171" s="36"/>
      <c r="G171" s="36"/>
    </row>
    <row r="172" spans="1:7">
      <c r="A172" s="36"/>
      <c r="B172" s="36"/>
      <c r="C172" s="36"/>
      <c r="D172" s="36"/>
      <c r="E172" s="36"/>
      <c r="F172" s="36"/>
      <c r="G172" s="36"/>
    </row>
    <row r="173" spans="1:7">
      <c r="A173" s="36"/>
      <c r="B173" s="36"/>
      <c r="C173" s="36"/>
      <c r="D173" s="36"/>
      <c r="E173" s="36"/>
      <c r="F173" s="36"/>
      <c r="G173" s="36"/>
    </row>
    <row r="174" spans="1:7">
      <c r="A174" s="36"/>
      <c r="B174" s="36"/>
      <c r="C174" s="36"/>
      <c r="D174" s="36"/>
      <c r="E174" s="36"/>
      <c r="F174" s="36"/>
      <c r="G174" s="36"/>
    </row>
    <row r="175" spans="1:7">
      <c r="A175" s="36"/>
      <c r="B175" s="36"/>
      <c r="C175" s="36"/>
      <c r="D175" s="36"/>
      <c r="E175" s="36"/>
      <c r="F175" s="36"/>
      <c r="G175" s="36"/>
    </row>
    <row r="176" spans="1:7">
      <c r="A176" s="36"/>
      <c r="B176" s="36"/>
      <c r="C176" s="36"/>
      <c r="D176" s="36"/>
      <c r="E176" s="36"/>
      <c r="F176" s="36"/>
      <c r="G176" s="36"/>
    </row>
    <row r="177" spans="1:7">
      <c r="A177" s="36"/>
      <c r="B177" s="36"/>
      <c r="C177" s="36"/>
      <c r="D177" s="36"/>
      <c r="E177" s="36"/>
      <c r="F177" s="36"/>
      <c r="G177" s="36"/>
    </row>
    <row r="178" spans="1:7">
      <c r="A178" s="36"/>
      <c r="B178" s="36"/>
      <c r="C178" s="36"/>
      <c r="D178" s="36"/>
      <c r="E178" s="36"/>
      <c r="F178" s="36"/>
      <c r="G178" s="36"/>
    </row>
    <row r="179" spans="1:7">
      <c r="A179" s="36"/>
      <c r="B179" s="36"/>
      <c r="C179" s="36"/>
      <c r="D179" s="36"/>
      <c r="E179" s="36"/>
      <c r="F179" s="36"/>
      <c r="G179" s="36"/>
    </row>
    <row r="180" spans="1:7">
      <c r="A180" s="36"/>
      <c r="B180" s="36"/>
      <c r="C180" s="36"/>
      <c r="D180" s="36"/>
      <c r="E180" s="36"/>
      <c r="F180" s="36"/>
      <c r="G180" s="36"/>
    </row>
    <row r="181" spans="1:7">
      <c r="A181" s="36"/>
      <c r="B181" s="36"/>
      <c r="C181" s="36"/>
      <c r="D181" s="36"/>
      <c r="E181" s="36"/>
      <c r="F181" s="36"/>
      <c r="G181" s="36"/>
    </row>
    <row r="182" spans="1:7">
      <c r="A182" s="36"/>
      <c r="B182" s="36"/>
      <c r="C182" s="36"/>
      <c r="D182" s="36"/>
      <c r="E182" s="36"/>
      <c r="F182" s="36"/>
      <c r="G182" s="36"/>
    </row>
    <row r="183" spans="1:7">
      <c r="A183" s="36"/>
      <c r="B183" s="36"/>
      <c r="C183" s="36"/>
      <c r="D183" s="36"/>
      <c r="E183" s="36"/>
      <c r="F183" s="36"/>
      <c r="G183" s="36"/>
    </row>
    <row r="184" spans="1:7">
      <c r="A184" s="36"/>
      <c r="B184" s="36"/>
      <c r="C184" s="36"/>
      <c r="D184" s="36"/>
      <c r="E184" s="36"/>
      <c r="F184" s="36"/>
      <c r="G184" s="36"/>
    </row>
    <row r="185" spans="1:7">
      <c r="A185" s="36"/>
      <c r="B185" s="36"/>
      <c r="C185" s="36"/>
      <c r="D185" s="36"/>
      <c r="E185" s="36"/>
      <c r="F185" s="36"/>
      <c r="G185" s="36"/>
    </row>
    <row r="186" spans="1:7">
      <c r="A186" s="36"/>
      <c r="B186" s="36"/>
      <c r="C186" s="36"/>
      <c r="D186" s="36"/>
      <c r="E186" s="36"/>
      <c r="F186" s="36"/>
      <c r="G186" s="36"/>
    </row>
    <row r="187" spans="1:7">
      <c r="A187" s="36"/>
      <c r="B187" s="36"/>
      <c r="C187" s="36"/>
      <c r="D187" s="36"/>
      <c r="E187" s="36"/>
      <c r="F187" s="36"/>
      <c r="G187" s="36"/>
    </row>
    <row r="188" spans="1:7">
      <c r="A188" s="36"/>
      <c r="B188" s="36"/>
      <c r="C188" s="36"/>
      <c r="D188" s="36"/>
      <c r="E188" s="36"/>
      <c r="F188" s="36"/>
      <c r="G188" s="36"/>
    </row>
    <row r="189" spans="1:7">
      <c r="A189" s="36"/>
      <c r="B189" s="36"/>
      <c r="C189" s="36"/>
      <c r="D189" s="36"/>
      <c r="E189" s="36"/>
      <c r="F189" s="36"/>
      <c r="G189" s="36"/>
    </row>
    <row r="190" spans="1:7">
      <c r="A190" s="36"/>
      <c r="B190" s="36"/>
      <c r="C190" s="36"/>
      <c r="D190" s="36"/>
      <c r="E190" s="36"/>
      <c r="F190" s="36"/>
      <c r="G190" s="36"/>
    </row>
  </sheetData>
  <mergeCells count="8">
    <mergeCell ref="A2:E2"/>
    <mergeCell ref="A3:E3"/>
    <mergeCell ref="A14:E15"/>
    <mergeCell ref="D7:D8"/>
    <mergeCell ref="E7:E8"/>
    <mergeCell ref="A7:A8"/>
    <mergeCell ref="B7:B8"/>
    <mergeCell ref="C7:C8"/>
  </mergeCells>
  <phoneticPr fontId="0" type="noConversion"/>
  <pageMargins left="0.74803149606299202" right="0.74803149606299202" top="0.98425196850393704" bottom="0.98425196850393704" header="0.511811023622047" footer="0.511811023622047"/>
  <pageSetup paperSize="9" scale="68" orientation="portrait" horizontalDpi="4294967292" r:id="rId1"/>
  <headerFooter alignWithMargins="0">
    <oddHeader>&amp;C&amp;A</oddHeader>
    <oddFooter>&amp;C&amp;P/&amp;P</oddFooter>
  </headerFooter>
  <rowBreaks count="1" manualBreakCount="1">
    <brk id="67" max="14" man="1"/>
  </rowBreaks>
  <ignoredErrors>
    <ignoredError sqref="D12" formulaRange="1"/>
  </ignoredErrors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G195"/>
  <sheetViews>
    <sheetView view="pageBreakPreview" zoomScale="60" zoomScaleNormal="66" workbookViewId="0">
      <selection activeCell="B12" sqref="B12"/>
    </sheetView>
  </sheetViews>
  <sheetFormatPr defaultRowHeight="18"/>
  <cols>
    <col min="1" max="1" width="6.83203125" style="42" customWidth="1"/>
    <col min="2" max="2" width="46.33203125" style="42" customWidth="1"/>
    <col min="3" max="3" width="39" style="42" customWidth="1"/>
    <col min="4" max="4" width="30.6640625" style="42" customWidth="1"/>
    <col min="5" max="5" width="23.33203125" style="42" customWidth="1"/>
    <col min="6" max="6" width="9.33203125" style="42"/>
    <col min="7" max="7" width="15.6640625" style="42" bestFit="1" customWidth="1"/>
    <col min="8" max="16384" width="9.33203125" style="42"/>
  </cols>
  <sheetData>
    <row r="1" spans="1:7">
      <c r="A1" s="229"/>
      <c r="B1" s="229"/>
      <c r="C1" s="229"/>
      <c r="D1" s="229"/>
      <c r="E1" s="229"/>
    </row>
    <row r="2" spans="1:7" ht="18" customHeight="1">
      <c r="A2" s="1449" t="s">
        <v>445</v>
      </c>
      <c r="B2" s="1449"/>
      <c r="C2" s="1449"/>
      <c r="D2" s="1449"/>
      <c r="E2" s="1449"/>
      <c r="F2" s="83"/>
    </row>
    <row r="3" spans="1:7" ht="18.75">
      <c r="A3" s="1444" t="s">
        <v>490</v>
      </c>
      <c r="B3" s="1444"/>
      <c r="C3" s="1444"/>
      <c r="D3" s="1444"/>
      <c r="E3" s="1444"/>
    </row>
    <row r="4" spans="1:7" ht="18.75">
      <c r="A4" s="1030"/>
      <c r="B4" s="1030" t="s">
        <v>562</v>
      </c>
      <c r="C4" s="1030" t="s">
        <v>25</v>
      </c>
      <c r="E4" s="1030"/>
    </row>
    <row r="5" spans="1:7" ht="18.75">
      <c r="A5" s="1030"/>
      <c r="B5" s="1030" t="s">
        <v>347</v>
      </c>
      <c r="C5" s="1037" t="s">
        <v>1047</v>
      </c>
      <c r="D5" s="1030"/>
      <c r="E5" s="1030"/>
    </row>
    <row r="6" spans="1:7" ht="19.5" thickBot="1">
      <c r="A6" s="1030"/>
      <c r="B6" s="216" t="s">
        <v>92</v>
      </c>
      <c r="C6" s="1042" t="s">
        <v>1072</v>
      </c>
      <c r="E6" s="1014" t="s">
        <v>22</v>
      </c>
    </row>
    <row r="7" spans="1:7" ht="34.5" customHeight="1">
      <c r="A7" s="1447" t="s">
        <v>153</v>
      </c>
      <c r="B7" s="1445" t="s">
        <v>133</v>
      </c>
      <c r="C7" s="1445" t="s">
        <v>134</v>
      </c>
      <c r="D7" s="1445" t="s">
        <v>494</v>
      </c>
      <c r="E7" s="1446" t="s">
        <v>135</v>
      </c>
      <c r="F7" s="84"/>
      <c r="G7" s="84"/>
    </row>
    <row r="8" spans="1:7" ht="21" customHeight="1">
      <c r="A8" s="1448"/>
      <c r="B8" s="1285"/>
      <c r="C8" s="1285"/>
      <c r="D8" s="1285"/>
      <c r="E8" s="1287"/>
      <c r="F8" s="84"/>
      <c r="G8" s="84"/>
    </row>
    <row r="9" spans="1:7" ht="21.75" customHeight="1" thickBot="1">
      <c r="A9" s="436">
        <v>1</v>
      </c>
      <c r="B9" s="437">
        <v>2</v>
      </c>
      <c r="C9" s="438">
        <v>3</v>
      </c>
      <c r="D9" s="308">
        <v>4</v>
      </c>
      <c r="E9" s="439">
        <v>5</v>
      </c>
    </row>
    <row r="10" spans="1:7" ht="34.5" customHeight="1">
      <c r="A10" s="887">
        <v>1</v>
      </c>
      <c r="B10" s="888" t="s">
        <v>87</v>
      </c>
      <c r="C10" s="429" t="s">
        <v>49</v>
      </c>
      <c r="D10" s="901">
        <v>15.55</v>
      </c>
      <c r="E10" s="913">
        <v>41942</v>
      </c>
    </row>
    <row r="11" spans="1:7" ht="34.5" customHeight="1" thickBot="1">
      <c r="A11" s="315">
        <v>2</v>
      </c>
      <c r="B11" s="889" t="s">
        <v>1114</v>
      </c>
      <c r="C11" s="234" t="s">
        <v>677</v>
      </c>
      <c r="D11" s="871">
        <v>0.72</v>
      </c>
      <c r="E11" s="896">
        <v>41996</v>
      </c>
    </row>
    <row r="12" spans="1:7" ht="34.5" customHeight="1">
      <c r="A12" s="315">
        <v>3</v>
      </c>
      <c r="B12" s="889" t="s">
        <v>37</v>
      </c>
      <c r="C12" s="429" t="s">
        <v>50</v>
      </c>
      <c r="D12" s="871">
        <v>12</v>
      </c>
      <c r="E12" s="896">
        <v>41996</v>
      </c>
    </row>
    <row r="13" spans="1:7" ht="34.5" customHeight="1">
      <c r="A13" s="315">
        <v>4</v>
      </c>
      <c r="B13" s="889" t="s">
        <v>38</v>
      </c>
      <c r="C13" s="234" t="s">
        <v>146</v>
      </c>
      <c r="D13" s="871">
        <v>3.69</v>
      </c>
      <c r="E13" s="896">
        <v>41808</v>
      </c>
    </row>
    <row r="14" spans="1:7" ht="34.5" customHeight="1">
      <c r="A14" s="315">
        <v>5</v>
      </c>
      <c r="B14" s="889" t="s">
        <v>39</v>
      </c>
      <c r="C14" s="234" t="s">
        <v>146</v>
      </c>
      <c r="D14" s="871">
        <v>3.65</v>
      </c>
      <c r="E14" s="896">
        <v>41878</v>
      </c>
    </row>
    <row r="15" spans="1:7" ht="34.5" customHeight="1">
      <c r="A15" s="1128">
        <v>6</v>
      </c>
      <c r="B15" s="1125" t="s">
        <v>1112</v>
      </c>
      <c r="C15" s="675" t="s">
        <v>146</v>
      </c>
      <c r="D15" s="871">
        <f>4738383/100000+1203202/100000</f>
        <v>59.415850000000006</v>
      </c>
      <c r="E15" s="1099">
        <v>41730</v>
      </c>
    </row>
    <row r="16" spans="1:7" ht="34.5" customHeight="1">
      <c r="A16" s="1128">
        <v>8</v>
      </c>
      <c r="B16" s="1125" t="s">
        <v>1113</v>
      </c>
      <c r="C16" s="234" t="s">
        <v>55</v>
      </c>
      <c r="D16" s="1126">
        <f>5441015/100000</f>
        <v>54.410150000000002</v>
      </c>
      <c r="E16" s="1099">
        <v>41730</v>
      </c>
    </row>
    <row r="17" spans="1:5" ht="25.5" customHeight="1" thickBot="1">
      <c r="A17" s="899"/>
      <c r="B17" s="910" t="s">
        <v>171</v>
      </c>
      <c r="C17" s="897"/>
      <c r="D17" s="752">
        <f>SUM(D10:D16)</f>
        <v>149.43600000000001</v>
      </c>
      <c r="E17" s="912"/>
    </row>
    <row r="18" spans="1:5" ht="24" customHeight="1">
      <c r="A18" s="132" t="s">
        <v>782</v>
      </c>
      <c r="B18" s="239"/>
      <c r="C18" s="239"/>
      <c r="D18" s="229"/>
      <c r="E18" s="239"/>
    </row>
    <row r="19" spans="1:5">
      <c r="A19" s="1322" t="s">
        <v>1034</v>
      </c>
      <c r="B19" s="1322"/>
      <c r="C19" s="1322"/>
      <c r="D19" s="1322"/>
      <c r="E19" s="1322"/>
    </row>
    <row r="20" spans="1:5">
      <c r="A20" s="1322"/>
      <c r="B20" s="1322"/>
      <c r="C20" s="1322"/>
      <c r="D20" s="1322"/>
      <c r="E20" s="1322"/>
    </row>
    <row r="67" spans="1:7" ht="25.5" customHeight="1"/>
    <row r="73" spans="1:7">
      <c r="A73" s="36"/>
      <c r="B73" s="36"/>
      <c r="C73" s="36"/>
      <c r="D73" s="36"/>
      <c r="E73" s="36"/>
      <c r="F73" s="36"/>
      <c r="G73" s="36"/>
    </row>
    <row r="74" spans="1:7">
      <c r="A74" s="36"/>
      <c r="B74" s="36"/>
      <c r="C74" s="36"/>
      <c r="D74" s="36"/>
      <c r="E74" s="36"/>
      <c r="F74" s="36"/>
      <c r="G74" s="36"/>
    </row>
    <row r="75" spans="1:7">
      <c r="A75" s="36"/>
      <c r="B75" s="36"/>
      <c r="C75" s="36"/>
      <c r="D75" s="36"/>
      <c r="E75" s="36"/>
      <c r="F75" s="36"/>
      <c r="G75" s="36"/>
    </row>
    <row r="76" spans="1:7">
      <c r="A76" s="36"/>
      <c r="B76" s="36"/>
      <c r="C76" s="36"/>
      <c r="D76" s="36"/>
      <c r="E76" s="36"/>
      <c r="F76" s="36"/>
      <c r="G76" s="36"/>
    </row>
    <row r="77" spans="1:7">
      <c r="A77" s="36"/>
      <c r="B77" s="36"/>
      <c r="C77" s="36"/>
      <c r="D77" s="36"/>
      <c r="E77" s="36"/>
      <c r="F77" s="36"/>
      <c r="G77" s="36"/>
    </row>
    <row r="78" spans="1:7">
      <c r="A78" s="36"/>
      <c r="B78" s="36"/>
      <c r="C78" s="36"/>
      <c r="D78" s="36"/>
      <c r="E78" s="36"/>
      <c r="F78" s="36"/>
      <c r="G78" s="36"/>
    </row>
    <row r="79" spans="1:7">
      <c r="A79" s="36"/>
      <c r="B79" s="36"/>
      <c r="C79" s="36"/>
      <c r="D79" s="36"/>
      <c r="E79" s="36"/>
      <c r="F79" s="36"/>
      <c r="G79" s="36"/>
    </row>
    <row r="80" spans="1:7">
      <c r="A80" s="36"/>
      <c r="B80" s="36"/>
      <c r="C80" s="36"/>
      <c r="D80" s="36"/>
      <c r="E80" s="36"/>
      <c r="F80" s="36"/>
      <c r="G80" s="36"/>
    </row>
    <row r="81" spans="1:7">
      <c r="A81" s="36"/>
      <c r="B81" s="36"/>
      <c r="C81" s="36"/>
      <c r="D81" s="36"/>
      <c r="E81" s="36"/>
      <c r="F81" s="36"/>
      <c r="G81" s="36"/>
    </row>
    <row r="82" spans="1:7">
      <c r="A82" s="36"/>
      <c r="B82" s="36"/>
      <c r="C82" s="36"/>
      <c r="D82" s="36"/>
      <c r="E82" s="36"/>
      <c r="F82" s="36"/>
      <c r="G82" s="36"/>
    </row>
    <row r="83" spans="1:7">
      <c r="A83" s="36"/>
      <c r="B83" s="36"/>
      <c r="C83" s="36"/>
      <c r="D83" s="36"/>
      <c r="E83" s="36"/>
      <c r="F83" s="36"/>
      <c r="G83" s="36"/>
    </row>
    <row r="84" spans="1:7">
      <c r="A84" s="36"/>
      <c r="B84" s="36"/>
      <c r="C84" s="36"/>
      <c r="D84" s="36"/>
      <c r="E84" s="36"/>
      <c r="F84" s="36"/>
      <c r="G84" s="36"/>
    </row>
    <row r="85" spans="1:7">
      <c r="A85" s="36"/>
      <c r="B85" s="36"/>
      <c r="C85" s="36"/>
      <c r="D85" s="36"/>
      <c r="E85" s="36"/>
      <c r="F85" s="36"/>
      <c r="G85" s="36"/>
    </row>
    <row r="86" spans="1:7">
      <c r="A86" s="36"/>
      <c r="B86" s="36"/>
      <c r="C86" s="36"/>
      <c r="D86" s="36"/>
      <c r="E86" s="36"/>
      <c r="F86" s="36"/>
      <c r="G86" s="36"/>
    </row>
    <row r="87" spans="1:7">
      <c r="A87" s="36"/>
      <c r="B87" s="36"/>
      <c r="C87" s="36"/>
      <c r="D87" s="36"/>
      <c r="E87" s="36"/>
      <c r="F87" s="36"/>
      <c r="G87" s="36"/>
    </row>
    <row r="88" spans="1:7">
      <c r="A88" s="36"/>
      <c r="B88" s="36"/>
      <c r="C88" s="36"/>
      <c r="D88" s="36"/>
      <c r="E88" s="36"/>
      <c r="F88" s="36"/>
      <c r="G88" s="36"/>
    </row>
    <row r="89" spans="1:7">
      <c r="A89" s="36"/>
      <c r="B89" s="36"/>
      <c r="C89" s="36"/>
      <c r="D89" s="36"/>
      <c r="E89" s="36"/>
      <c r="F89" s="36"/>
      <c r="G89" s="36"/>
    </row>
    <row r="90" spans="1:7">
      <c r="A90" s="36"/>
      <c r="B90" s="36"/>
      <c r="C90" s="36"/>
      <c r="D90" s="36"/>
      <c r="E90" s="36"/>
      <c r="F90" s="36"/>
      <c r="G90" s="36"/>
    </row>
    <row r="91" spans="1:7">
      <c r="A91" s="36"/>
      <c r="B91" s="36"/>
      <c r="C91" s="36"/>
      <c r="D91" s="36"/>
      <c r="E91" s="36"/>
      <c r="F91" s="36"/>
      <c r="G91" s="36"/>
    </row>
    <row r="92" spans="1:7">
      <c r="A92" s="36"/>
      <c r="B92" s="36"/>
      <c r="C92" s="36"/>
      <c r="D92" s="36"/>
      <c r="E92" s="36"/>
      <c r="F92" s="36"/>
      <c r="G92" s="36"/>
    </row>
    <row r="93" spans="1:7">
      <c r="A93" s="36"/>
      <c r="B93" s="36"/>
      <c r="C93" s="36"/>
      <c r="D93" s="36"/>
      <c r="E93" s="36"/>
      <c r="F93" s="36"/>
      <c r="G93" s="36"/>
    </row>
    <row r="94" spans="1:7">
      <c r="A94" s="36"/>
      <c r="B94" s="36"/>
      <c r="C94" s="36"/>
      <c r="D94" s="36"/>
      <c r="E94" s="36"/>
      <c r="F94" s="36"/>
      <c r="G94" s="36"/>
    </row>
    <row r="95" spans="1:7">
      <c r="A95" s="36"/>
      <c r="B95" s="36"/>
      <c r="C95" s="36"/>
      <c r="D95" s="36"/>
      <c r="E95" s="36"/>
      <c r="F95" s="36"/>
      <c r="G95" s="36"/>
    </row>
    <row r="96" spans="1:7">
      <c r="A96" s="36"/>
      <c r="B96" s="36"/>
      <c r="C96" s="36"/>
      <c r="D96" s="36"/>
      <c r="E96" s="36"/>
      <c r="F96" s="36"/>
      <c r="G96" s="36"/>
    </row>
    <row r="97" spans="1:7">
      <c r="A97" s="36"/>
      <c r="B97" s="36"/>
      <c r="C97" s="36"/>
      <c r="D97" s="36"/>
      <c r="E97" s="36"/>
      <c r="F97" s="36"/>
      <c r="G97" s="36"/>
    </row>
    <row r="98" spans="1:7">
      <c r="A98" s="36"/>
      <c r="B98" s="36"/>
      <c r="C98" s="36"/>
      <c r="D98" s="36"/>
      <c r="E98" s="36"/>
      <c r="F98" s="36"/>
      <c r="G98" s="36"/>
    </row>
    <row r="99" spans="1:7">
      <c r="A99" s="36"/>
      <c r="B99" s="36"/>
      <c r="C99" s="36"/>
      <c r="D99" s="36"/>
      <c r="E99" s="36"/>
      <c r="F99" s="36"/>
      <c r="G99" s="36"/>
    </row>
    <row r="100" spans="1:7">
      <c r="A100" s="36"/>
      <c r="B100" s="36"/>
      <c r="C100" s="36"/>
      <c r="D100" s="36"/>
      <c r="E100" s="36"/>
      <c r="F100" s="36"/>
      <c r="G100" s="36"/>
    </row>
    <row r="101" spans="1:7">
      <c r="A101" s="36"/>
      <c r="B101" s="36"/>
      <c r="C101" s="36"/>
      <c r="D101" s="36"/>
      <c r="E101" s="36"/>
      <c r="F101" s="36"/>
      <c r="G101" s="36"/>
    </row>
    <row r="102" spans="1:7">
      <c r="A102" s="36"/>
      <c r="B102" s="36"/>
      <c r="C102" s="36"/>
      <c r="D102" s="36"/>
      <c r="E102" s="36"/>
      <c r="F102" s="36"/>
      <c r="G102" s="36"/>
    </row>
    <row r="103" spans="1:7">
      <c r="A103" s="36"/>
      <c r="B103" s="36"/>
      <c r="C103" s="36"/>
      <c r="D103" s="36"/>
      <c r="E103" s="36"/>
      <c r="F103" s="36"/>
      <c r="G103" s="36"/>
    </row>
    <row r="104" spans="1:7">
      <c r="A104" s="36"/>
      <c r="B104" s="36"/>
      <c r="C104" s="36"/>
      <c r="D104" s="36"/>
      <c r="E104" s="36"/>
      <c r="F104" s="36"/>
      <c r="G104" s="36"/>
    </row>
    <row r="105" spans="1:7">
      <c r="A105" s="36"/>
      <c r="B105" s="36"/>
      <c r="C105" s="36"/>
      <c r="D105" s="36"/>
      <c r="E105" s="36"/>
      <c r="F105" s="36"/>
      <c r="G105" s="36"/>
    </row>
    <row r="106" spans="1:7">
      <c r="A106" s="36"/>
      <c r="B106" s="36"/>
      <c r="C106" s="36"/>
      <c r="D106" s="36"/>
      <c r="E106" s="36"/>
      <c r="F106" s="36"/>
      <c r="G106" s="36"/>
    </row>
    <row r="107" spans="1:7">
      <c r="A107" s="36"/>
      <c r="B107" s="36"/>
      <c r="C107" s="36"/>
      <c r="D107" s="36"/>
      <c r="E107" s="36"/>
      <c r="F107" s="36"/>
      <c r="G107" s="36"/>
    </row>
    <row r="108" spans="1:7">
      <c r="A108" s="36"/>
      <c r="B108" s="36"/>
      <c r="C108" s="36"/>
      <c r="D108" s="36"/>
      <c r="E108" s="36"/>
      <c r="F108" s="36"/>
      <c r="G108" s="36"/>
    </row>
    <row r="109" spans="1:7">
      <c r="A109" s="36"/>
      <c r="B109" s="36"/>
      <c r="C109" s="36"/>
      <c r="D109" s="36"/>
      <c r="E109" s="36"/>
      <c r="F109" s="36"/>
      <c r="G109" s="36"/>
    </row>
    <row r="110" spans="1:7">
      <c r="A110" s="36"/>
      <c r="B110" s="36"/>
      <c r="C110" s="36"/>
      <c r="D110" s="36"/>
      <c r="E110" s="36"/>
      <c r="F110" s="36"/>
      <c r="G110" s="36"/>
    </row>
    <row r="111" spans="1:7">
      <c r="A111" s="36"/>
      <c r="B111" s="36"/>
      <c r="C111" s="36"/>
      <c r="D111" s="36"/>
      <c r="E111" s="36"/>
      <c r="F111" s="36"/>
      <c r="G111" s="36"/>
    </row>
    <row r="112" spans="1:7">
      <c r="A112" s="36"/>
      <c r="B112" s="36"/>
      <c r="C112" s="36"/>
      <c r="D112" s="36"/>
      <c r="E112" s="36"/>
      <c r="F112" s="36"/>
      <c r="G112" s="36"/>
    </row>
    <row r="113" spans="1:7">
      <c r="A113" s="36"/>
      <c r="B113" s="36"/>
      <c r="C113" s="36"/>
      <c r="D113" s="36"/>
      <c r="E113" s="36"/>
      <c r="F113" s="36"/>
      <c r="G113" s="36"/>
    </row>
    <row r="114" spans="1:7">
      <c r="A114" s="36"/>
      <c r="B114" s="36"/>
      <c r="C114" s="36"/>
      <c r="D114" s="36"/>
      <c r="E114" s="36"/>
      <c r="F114" s="36"/>
      <c r="G114" s="36"/>
    </row>
    <row r="115" spans="1:7">
      <c r="A115" s="36"/>
      <c r="B115" s="36"/>
      <c r="C115" s="36"/>
      <c r="D115" s="36"/>
      <c r="E115" s="36"/>
      <c r="F115" s="36"/>
      <c r="G115" s="36"/>
    </row>
    <row r="116" spans="1:7">
      <c r="A116" s="36"/>
      <c r="B116" s="36"/>
      <c r="C116" s="36"/>
      <c r="D116" s="36"/>
      <c r="E116" s="36"/>
      <c r="F116" s="36"/>
      <c r="G116" s="36"/>
    </row>
    <row r="117" spans="1:7">
      <c r="A117" s="36"/>
      <c r="B117" s="36"/>
      <c r="C117" s="36"/>
      <c r="D117" s="36"/>
      <c r="E117" s="36"/>
      <c r="F117" s="36"/>
      <c r="G117" s="36"/>
    </row>
    <row r="118" spans="1:7">
      <c r="A118" s="36"/>
      <c r="B118" s="36"/>
      <c r="C118" s="36"/>
      <c r="D118" s="36"/>
      <c r="E118" s="36"/>
      <c r="F118" s="36"/>
      <c r="G118" s="36"/>
    </row>
    <row r="119" spans="1:7">
      <c r="A119" s="36"/>
      <c r="B119" s="36"/>
      <c r="C119" s="36"/>
      <c r="D119" s="36"/>
      <c r="E119" s="36"/>
      <c r="F119" s="36"/>
      <c r="G119" s="36"/>
    </row>
    <row r="120" spans="1:7">
      <c r="A120" s="36"/>
      <c r="B120" s="36"/>
      <c r="C120" s="36"/>
      <c r="D120" s="36"/>
      <c r="E120" s="36"/>
      <c r="F120" s="36"/>
      <c r="G120" s="36"/>
    </row>
    <row r="121" spans="1:7">
      <c r="A121" s="36"/>
      <c r="B121" s="36"/>
      <c r="C121" s="36"/>
      <c r="D121" s="36"/>
      <c r="E121" s="36"/>
      <c r="F121" s="36"/>
      <c r="G121" s="36"/>
    </row>
    <row r="122" spans="1:7">
      <c r="A122" s="36"/>
      <c r="B122" s="36"/>
      <c r="C122" s="36"/>
      <c r="D122" s="36"/>
      <c r="E122" s="36"/>
      <c r="F122" s="36"/>
      <c r="G122" s="36"/>
    </row>
    <row r="123" spans="1:7">
      <c r="A123" s="36"/>
      <c r="B123" s="36"/>
      <c r="C123" s="36"/>
      <c r="D123" s="36"/>
      <c r="E123" s="36"/>
      <c r="F123" s="36"/>
      <c r="G123" s="36"/>
    </row>
    <row r="124" spans="1:7">
      <c r="A124" s="36"/>
      <c r="B124" s="36"/>
      <c r="C124" s="36"/>
      <c r="D124" s="36"/>
      <c r="E124" s="36"/>
      <c r="F124" s="36"/>
      <c r="G124" s="36"/>
    </row>
    <row r="125" spans="1:7">
      <c r="A125" s="36"/>
      <c r="B125" s="36"/>
      <c r="C125" s="36"/>
      <c r="D125" s="36"/>
      <c r="E125" s="36"/>
      <c r="F125" s="36"/>
      <c r="G125" s="36"/>
    </row>
    <row r="126" spans="1:7">
      <c r="A126" s="36"/>
      <c r="B126" s="36"/>
      <c r="C126" s="36"/>
      <c r="D126" s="36"/>
      <c r="E126" s="36"/>
      <c r="F126" s="36"/>
      <c r="G126" s="36"/>
    </row>
    <row r="127" spans="1:7">
      <c r="A127" s="36"/>
      <c r="B127" s="36"/>
      <c r="C127" s="36"/>
      <c r="D127" s="36"/>
      <c r="E127" s="36"/>
      <c r="F127" s="36"/>
      <c r="G127" s="36"/>
    </row>
    <row r="128" spans="1:7">
      <c r="A128" s="36"/>
      <c r="B128" s="36"/>
      <c r="C128" s="36"/>
      <c r="D128" s="36"/>
      <c r="E128" s="36"/>
      <c r="F128" s="36"/>
      <c r="G128" s="36"/>
    </row>
    <row r="129" spans="1:7">
      <c r="A129" s="36"/>
      <c r="B129" s="36"/>
      <c r="C129" s="36"/>
      <c r="D129" s="36"/>
      <c r="E129" s="36"/>
      <c r="F129" s="36"/>
      <c r="G129" s="36"/>
    </row>
    <row r="130" spans="1:7">
      <c r="A130" s="36"/>
      <c r="B130" s="36"/>
      <c r="C130" s="36"/>
      <c r="D130" s="36"/>
      <c r="E130" s="36"/>
      <c r="F130" s="36"/>
      <c r="G130" s="36"/>
    </row>
    <row r="131" spans="1:7">
      <c r="A131" s="36"/>
      <c r="B131" s="36"/>
      <c r="C131" s="36"/>
      <c r="D131" s="36"/>
      <c r="E131" s="36"/>
      <c r="F131" s="36"/>
      <c r="G131" s="36"/>
    </row>
    <row r="132" spans="1:7">
      <c r="A132" s="36"/>
      <c r="B132" s="36"/>
      <c r="C132" s="36"/>
      <c r="D132" s="36"/>
      <c r="E132" s="36"/>
      <c r="F132" s="36"/>
      <c r="G132" s="36"/>
    </row>
    <row r="133" spans="1:7">
      <c r="A133" s="36"/>
      <c r="B133" s="36"/>
      <c r="C133" s="36"/>
      <c r="D133" s="36"/>
      <c r="E133" s="36"/>
      <c r="F133" s="36"/>
      <c r="G133" s="36"/>
    </row>
    <row r="134" spans="1:7">
      <c r="A134" s="36"/>
      <c r="B134" s="36"/>
      <c r="C134" s="36"/>
      <c r="D134" s="36"/>
      <c r="E134" s="36"/>
      <c r="F134" s="36"/>
      <c r="G134" s="36"/>
    </row>
    <row r="135" spans="1:7">
      <c r="A135" s="36"/>
      <c r="B135" s="36"/>
      <c r="C135" s="36"/>
      <c r="D135" s="36"/>
      <c r="E135" s="36"/>
      <c r="F135" s="36"/>
      <c r="G135" s="36"/>
    </row>
    <row r="136" spans="1:7">
      <c r="A136" s="36"/>
      <c r="B136" s="36"/>
      <c r="C136" s="36"/>
      <c r="D136" s="36"/>
      <c r="E136" s="36"/>
      <c r="F136" s="36"/>
      <c r="G136" s="36"/>
    </row>
    <row r="137" spans="1:7">
      <c r="A137" s="36"/>
      <c r="B137" s="36"/>
      <c r="C137" s="36"/>
      <c r="D137" s="36"/>
      <c r="E137" s="36"/>
      <c r="F137" s="36"/>
      <c r="G137" s="36"/>
    </row>
    <row r="138" spans="1:7">
      <c r="A138" s="36"/>
      <c r="B138" s="36"/>
      <c r="C138" s="36"/>
      <c r="D138" s="36"/>
      <c r="E138" s="36"/>
      <c r="F138" s="36"/>
      <c r="G138" s="36"/>
    </row>
    <row r="139" spans="1:7">
      <c r="A139" s="36"/>
      <c r="B139" s="36"/>
      <c r="C139" s="36"/>
      <c r="D139" s="36"/>
      <c r="E139" s="36"/>
      <c r="F139" s="36"/>
      <c r="G139" s="36"/>
    </row>
    <row r="140" spans="1:7">
      <c r="A140" s="36"/>
      <c r="B140" s="36"/>
      <c r="C140" s="36"/>
      <c r="D140" s="36"/>
      <c r="E140" s="36"/>
      <c r="F140" s="36"/>
      <c r="G140" s="36"/>
    </row>
    <row r="141" spans="1:7">
      <c r="A141" s="36"/>
      <c r="B141" s="36"/>
      <c r="C141" s="36"/>
      <c r="D141" s="36"/>
      <c r="E141" s="36"/>
      <c r="F141" s="36"/>
      <c r="G141" s="36"/>
    </row>
    <row r="142" spans="1:7">
      <c r="A142" s="36"/>
      <c r="B142" s="36"/>
      <c r="C142" s="36"/>
      <c r="D142" s="36"/>
      <c r="E142" s="36"/>
      <c r="F142" s="36"/>
      <c r="G142" s="36"/>
    </row>
    <row r="143" spans="1:7">
      <c r="A143" s="36"/>
      <c r="B143" s="36"/>
      <c r="C143" s="36"/>
      <c r="D143" s="36"/>
      <c r="E143" s="36"/>
      <c r="F143" s="36"/>
      <c r="G143" s="36"/>
    </row>
    <row r="144" spans="1:7">
      <c r="A144" s="36"/>
      <c r="B144" s="36"/>
      <c r="C144" s="36"/>
      <c r="D144" s="36"/>
      <c r="E144" s="36"/>
      <c r="F144" s="36"/>
      <c r="G144" s="36"/>
    </row>
    <row r="145" spans="1:7">
      <c r="A145" s="36"/>
      <c r="B145" s="36"/>
      <c r="C145" s="36"/>
      <c r="D145" s="36"/>
      <c r="E145" s="36"/>
      <c r="F145" s="36"/>
      <c r="G145" s="36"/>
    </row>
    <row r="146" spans="1:7">
      <c r="A146" s="36"/>
      <c r="B146" s="36"/>
      <c r="C146" s="36"/>
      <c r="D146" s="36"/>
      <c r="E146" s="36"/>
      <c r="F146" s="36"/>
      <c r="G146" s="36"/>
    </row>
    <row r="147" spans="1:7">
      <c r="A147" s="36"/>
      <c r="B147" s="36"/>
      <c r="C147" s="36"/>
      <c r="D147" s="36"/>
      <c r="E147" s="36"/>
      <c r="F147" s="36"/>
      <c r="G147" s="36"/>
    </row>
    <row r="148" spans="1:7">
      <c r="A148" s="36"/>
      <c r="B148" s="36"/>
      <c r="C148" s="36"/>
      <c r="D148" s="36"/>
      <c r="E148" s="36"/>
      <c r="F148" s="36"/>
      <c r="G148" s="36"/>
    </row>
    <row r="149" spans="1:7">
      <c r="A149" s="36"/>
      <c r="B149" s="36"/>
      <c r="C149" s="36"/>
      <c r="D149" s="36"/>
      <c r="E149" s="36"/>
      <c r="F149" s="36"/>
      <c r="G149" s="36"/>
    </row>
    <row r="150" spans="1:7">
      <c r="A150" s="36"/>
      <c r="B150" s="36"/>
      <c r="C150" s="36"/>
      <c r="D150" s="36"/>
      <c r="E150" s="36"/>
      <c r="F150" s="36"/>
      <c r="G150" s="36"/>
    </row>
    <row r="151" spans="1:7">
      <c r="A151" s="36"/>
      <c r="B151" s="36"/>
      <c r="C151" s="36"/>
      <c r="D151" s="36"/>
      <c r="E151" s="36"/>
      <c r="F151" s="36"/>
      <c r="G151" s="36"/>
    </row>
    <row r="152" spans="1:7">
      <c r="A152" s="36"/>
      <c r="B152" s="36"/>
      <c r="C152" s="36"/>
      <c r="D152" s="36"/>
      <c r="E152" s="36"/>
      <c r="F152" s="36"/>
      <c r="G152" s="36"/>
    </row>
    <row r="153" spans="1:7">
      <c r="A153" s="36"/>
      <c r="B153" s="36"/>
      <c r="C153" s="36"/>
      <c r="D153" s="36"/>
      <c r="E153" s="36"/>
      <c r="F153" s="36"/>
      <c r="G153" s="36"/>
    </row>
    <row r="154" spans="1:7">
      <c r="A154" s="36"/>
      <c r="B154" s="36"/>
      <c r="C154" s="36"/>
      <c r="D154" s="36"/>
      <c r="E154" s="36"/>
      <c r="F154" s="36"/>
      <c r="G154" s="36"/>
    </row>
    <row r="155" spans="1:7">
      <c r="A155" s="36"/>
      <c r="B155" s="36"/>
      <c r="C155" s="36"/>
      <c r="D155" s="36"/>
      <c r="E155" s="36"/>
      <c r="F155" s="36"/>
      <c r="G155" s="36"/>
    </row>
    <row r="156" spans="1:7">
      <c r="A156" s="36"/>
      <c r="B156" s="36"/>
      <c r="C156" s="36"/>
      <c r="D156" s="36"/>
      <c r="E156" s="36"/>
      <c r="F156" s="36"/>
      <c r="G156" s="36"/>
    </row>
    <row r="157" spans="1:7">
      <c r="A157" s="36"/>
      <c r="B157" s="36"/>
      <c r="C157" s="36"/>
      <c r="D157" s="36"/>
      <c r="E157" s="36"/>
      <c r="F157" s="36"/>
      <c r="G157" s="36"/>
    </row>
    <row r="158" spans="1:7">
      <c r="A158" s="36"/>
      <c r="B158" s="36"/>
      <c r="C158" s="36"/>
      <c r="D158" s="36"/>
      <c r="E158" s="36"/>
      <c r="F158" s="36"/>
      <c r="G158" s="36"/>
    </row>
    <row r="159" spans="1:7">
      <c r="A159" s="36"/>
      <c r="B159" s="36"/>
      <c r="C159" s="36"/>
      <c r="D159" s="36"/>
      <c r="E159" s="36"/>
      <c r="F159" s="36"/>
      <c r="G159" s="36"/>
    </row>
    <row r="160" spans="1:7">
      <c r="A160" s="36"/>
      <c r="B160" s="36"/>
      <c r="C160" s="36"/>
      <c r="D160" s="36"/>
      <c r="E160" s="36"/>
      <c r="F160" s="36"/>
      <c r="G160" s="36"/>
    </row>
    <row r="161" spans="1:7">
      <c r="A161" s="36"/>
      <c r="B161" s="36"/>
      <c r="C161" s="36"/>
      <c r="D161" s="36"/>
      <c r="E161" s="36"/>
      <c r="F161" s="36"/>
      <c r="G161" s="36"/>
    </row>
    <row r="162" spans="1:7">
      <c r="A162" s="36"/>
      <c r="B162" s="36"/>
      <c r="C162" s="36"/>
      <c r="D162" s="36"/>
      <c r="E162" s="36"/>
      <c r="F162" s="36"/>
      <c r="G162" s="36"/>
    </row>
    <row r="163" spans="1:7">
      <c r="A163" s="36"/>
      <c r="B163" s="36"/>
      <c r="C163" s="36"/>
      <c r="D163" s="36"/>
      <c r="E163" s="36"/>
      <c r="F163" s="36"/>
      <c r="G163" s="36"/>
    </row>
    <row r="164" spans="1:7">
      <c r="A164" s="36"/>
      <c r="B164" s="36"/>
      <c r="C164" s="36"/>
      <c r="D164" s="36"/>
      <c r="E164" s="36"/>
      <c r="F164" s="36"/>
      <c r="G164" s="36"/>
    </row>
    <row r="165" spans="1:7">
      <c r="A165" s="36"/>
      <c r="B165" s="36"/>
      <c r="C165" s="36"/>
      <c r="D165" s="36"/>
      <c r="E165" s="36"/>
      <c r="F165" s="36"/>
      <c r="G165" s="36"/>
    </row>
    <row r="166" spans="1:7">
      <c r="A166" s="36"/>
      <c r="B166" s="36"/>
      <c r="C166" s="36"/>
      <c r="D166" s="36"/>
      <c r="E166" s="36"/>
      <c r="F166" s="36"/>
      <c r="G166" s="36"/>
    </row>
    <row r="167" spans="1:7">
      <c r="A167" s="36"/>
      <c r="B167" s="36"/>
      <c r="C167" s="36"/>
      <c r="D167" s="36"/>
      <c r="E167" s="36"/>
      <c r="F167" s="36"/>
      <c r="G167" s="36"/>
    </row>
    <row r="168" spans="1:7">
      <c r="A168" s="36"/>
      <c r="B168" s="36"/>
      <c r="C168" s="36"/>
      <c r="D168" s="36"/>
      <c r="E168" s="36"/>
      <c r="F168" s="36"/>
      <c r="G168" s="36"/>
    </row>
    <row r="169" spans="1:7">
      <c r="A169" s="36"/>
      <c r="B169" s="36"/>
      <c r="C169" s="36"/>
      <c r="D169" s="36"/>
      <c r="E169" s="36"/>
      <c r="F169" s="36"/>
      <c r="G169" s="36"/>
    </row>
    <row r="170" spans="1:7">
      <c r="A170" s="36"/>
      <c r="B170" s="36"/>
      <c r="C170" s="36"/>
      <c r="D170" s="36"/>
      <c r="E170" s="36"/>
      <c r="F170" s="36"/>
      <c r="G170" s="36"/>
    </row>
    <row r="171" spans="1:7">
      <c r="A171" s="36"/>
      <c r="B171" s="36"/>
      <c r="C171" s="36"/>
      <c r="D171" s="36"/>
      <c r="E171" s="36"/>
      <c r="F171" s="36"/>
      <c r="G171" s="36"/>
    </row>
    <row r="172" spans="1:7">
      <c r="A172" s="36"/>
      <c r="B172" s="36"/>
      <c r="C172" s="36"/>
      <c r="D172" s="36"/>
      <c r="E172" s="36"/>
      <c r="F172" s="36"/>
      <c r="G172" s="36"/>
    </row>
    <row r="173" spans="1:7">
      <c r="A173" s="36"/>
      <c r="B173" s="36"/>
      <c r="C173" s="36"/>
      <c r="D173" s="36"/>
      <c r="E173" s="36"/>
      <c r="F173" s="36"/>
      <c r="G173" s="36"/>
    </row>
    <row r="174" spans="1:7">
      <c r="A174" s="36"/>
      <c r="B174" s="36"/>
      <c r="C174" s="36"/>
      <c r="D174" s="36"/>
      <c r="E174" s="36"/>
      <c r="F174" s="36"/>
      <c r="G174" s="36"/>
    </row>
    <row r="175" spans="1:7">
      <c r="A175" s="36"/>
      <c r="B175" s="36"/>
      <c r="C175" s="36"/>
      <c r="D175" s="36"/>
      <c r="E175" s="36"/>
      <c r="F175" s="36"/>
      <c r="G175" s="36"/>
    </row>
    <row r="176" spans="1:7">
      <c r="A176" s="36"/>
      <c r="B176" s="36"/>
      <c r="C176" s="36"/>
      <c r="D176" s="36"/>
      <c r="E176" s="36"/>
      <c r="F176" s="36"/>
      <c r="G176" s="36"/>
    </row>
    <row r="177" spans="1:7">
      <c r="A177" s="36"/>
      <c r="B177" s="36"/>
      <c r="C177" s="36"/>
      <c r="D177" s="36"/>
      <c r="E177" s="36"/>
      <c r="F177" s="36"/>
      <c r="G177" s="36"/>
    </row>
    <row r="178" spans="1:7">
      <c r="A178" s="36"/>
      <c r="B178" s="36"/>
      <c r="C178" s="36"/>
      <c r="D178" s="36"/>
      <c r="E178" s="36"/>
      <c r="F178" s="36"/>
      <c r="G178" s="36"/>
    </row>
    <row r="179" spans="1:7">
      <c r="A179" s="36"/>
      <c r="B179" s="36"/>
      <c r="C179" s="36"/>
      <c r="D179" s="36"/>
      <c r="E179" s="36"/>
      <c r="F179" s="36"/>
      <c r="G179" s="36"/>
    </row>
    <row r="180" spans="1:7">
      <c r="A180" s="36"/>
      <c r="B180" s="36"/>
      <c r="C180" s="36"/>
      <c r="D180" s="36"/>
      <c r="E180" s="36"/>
      <c r="F180" s="36"/>
      <c r="G180" s="36"/>
    </row>
    <row r="181" spans="1:7">
      <c r="A181" s="36"/>
      <c r="B181" s="36"/>
      <c r="C181" s="36"/>
      <c r="D181" s="36"/>
      <c r="E181" s="36"/>
      <c r="F181" s="36"/>
      <c r="G181" s="36"/>
    </row>
    <row r="182" spans="1:7">
      <c r="A182" s="36"/>
      <c r="B182" s="36"/>
      <c r="C182" s="36"/>
      <c r="D182" s="36"/>
      <c r="E182" s="36"/>
      <c r="F182" s="36"/>
      <c r="G182" s="36"/>
    </row>
    <row r="183" spans="1:7">
      <c r="A183" s="36"/>
      <c r="B183" s="36"/>
      <c r="C183" s="36"/>
      <c r="D183" s="36"/>
      <c r="E183" s="36"/>
      <c r="F183" s="36"/>
      <c r="G183" s="36"/>
    </row>
    <row r="184" spans="1:7">
      <c r="A184" s="36"/>
      <c r="B184" s="36"/>
      <c r="C184" s="36"/>
      <c r="D184" s="36"/>
      <c r="E184" s="36"/>
      <c r="F184" s="36"/>
      <c r="G184" s="36"/>
    </row>
    <row r="185" spans="1:7">
      <c r="A185" s="36"/>
      <c r="B185" s="36"/>
      <c r="C185" s="36"/>
      <c r="D185" s="36"/>
      <c r="E185" s="36"/>
      <c r="F185" s="36"/>
      <c r="G185" s="36"/>
    </row>
    <row r="186" spans="1:7">
      <c r="A186" s="36"/>
      <c r="B186" s="36"/>
      <c r="C186" s="36"/>
      <c r="D186" s="36"/>
      <c r="E186" s="36"/>
      <c r="F186" s="36"/>
      <c r="G186" s="36"/>
    </row>
    <row r="187" spans="1:7">
      <c r="A187" s="36"/>
      <c r="B187" s="36"/>
      <c r="C187" s="36"/>
      <c r="D187" s="36"/>
      <c r="E187" s="36"/>
      <c r="F187" s="36"/>
      <c r="G187" s="36"/>
    </row>
    <row r="188" spans="1:7">
      <c r="A188" s="36"/>
      <c r="B188" s="36"/>
      <c r="C188" s="36"/>
      <c r="D188" s="36"/>
      <c r="E188" s="36"/>
      <c r="F188" s="36"/>
      <c r="G188" s="36"/>
    </row>
    <row r="189" spans="1:7">
      <c r="A189" s="36"/>
      <c r="B189" s="36"/>
      <c r="C189" s="36"/>
      <c r="D189" s="36"/>
      <c r="E189" s="36"/>
      <c r="F189" s="36"/>
      <c r="G189" s="36"/>
    </row>
    <row r="190" spans="1:7">
      <c r="A190" s="36"/>
      <c r="B190" s="36"/>
      <c r="C190" s="36"/>
      <c r="D190" s="36"/>
      <c r="E190" s="36"/>
      <c r="F190" s="36"/>
      <c r="G190" s="36"/>
    </row>
    <row r="191" spans="1:7">
      <c r="A191" s="36"/>
      <c r="B191" s="36"/>
      <c r="C191" s="36"/>
      <c r="D191" s="36"/>
      <c r="E191" s="36"/>
      <c r="F191" s="36"/>
      <c r="G191" s="36"/>
    </row>
    <row r="192" spans="1:7">
      <c r="A192" s="36"/>
      <c r="B192" s="36"/>
      <c r="C192" s="36"/>
      <c r="D192" s="36"/>
      <c r="E192" s="36"/>
      <c r="F192" s="36"/>
      <c r="G192" s="36"/>
    </row>
    <row r="193" spans="1:7">
      <c r="A193" s="36"/>
      <c r="B193" s="36"/>
      <c r="C193" s="36"/>
      <c r="D193" s="36"/>
      <c r="E193" s="36"/>
      <c r="F193" s="36"/>
      <c r="G193" s="36"/>
    </row>
    <row r="194" spans="1:7">
      <c r="A194" s="36"/>
      <c r="B194" s="36"/>
      <c r="C194" s="36"/>
      <c r="D194" s="36"/>
      <c r="E194" s="36"/>
      <c r="F194" s="36"/>
      <c r="G194" s="36"/>
    </row>
    <row r="195" spans="1:7">
      <c r="A195" s="36"/>
      <c r="B195" s="36"/>
      <c r="C195" s="36"/>
      <c r="D195" s="36"/>
      <c r="E195" s="36"/>
      <c r="F195" s="36"/>
      <c r="G195" s="36"/>
    </row>
  </sheetData>
  <mergeCells count="8">
    <mergeCell ref="A2:E2"/>
    <mergeCell ref="A3:E3"/>
    <mergeCell ref="E7:E8"/>
    <mergeCell ref="A19:E20"/>
    <mergeCell ref="A7:A8"/>
    <mergeCell ref="B7:B8"/>
    <mergeCell ref="C7:C8"/>
    <mergeCell ref="D7:D8"/>
  </mergeCells>
  <phoneticPr fontId="86" type="noConversion"/>
  <pageMargins left="0.7" right="0.7" top="0.75" bottom="0.75" header="0.3" footer="0.3"/>
  <pageSetup paperSize="9" scale="66" orientation="portrait" r:id="rId1"/>
  <colBreaks count="1" manualBreakCount="1">
    <brk id="5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G196"/>
  <sheetViews>
    <sheetView view="pageBreakPreview" zoomScale="60" zoomScaleNormal="66" workbookViewId="0"/>
  </sheetViews>
  <sheetFormatPr defaultRowHeight="18"/>
  <cols>
    <col min="1" max="1" width="6.83203125" style="42" customWidth="1"/>
    <col min="2" max="2" width="61.33203125" style="42" customWidth="1"/>
    <col min="3" max="3" width="30.33203125" style="42" customWidth="1"/>
    <col min="4" max="4" width="30.6640625" style="42" customWidth="1"/>
    <col min="5" max="5" width="23.33203125" style="42" customWidth="1"/>
    <col min="6" max="16384" width="9.33203125" style="42"/>
  </cols>
  <sheetData>
    <row r="1" spans="1:7">
      <c r="A1" s="229"/>
      <c r="B1" s="229"/>
      <c r="C1" s="229"/>
      <c r="D1" s="229"/>
      <c r="E1" s="229"/>
    </row>
    <row r="2" spans="1:7" ht="18" customHeight="1">
      <c r="A2" s="1449" t="s">
        <v>445</v>
      </c>
      <c r="B2" s="1449"/>
      <c r="C2" s="1449"/>
      <c r="D2" s="1449"/>
      <c r="E2" s="1449"/>
      <c r="F2" s="83"/>
    </row>
    <row r="3" spans="1:7" ht="18.75">
      <c r="A3" s="1444" t="s">
        <v>490</v>
      </c>
      <c r="B3" s="1444"/>
      <c r="C3" s="1444"/>
      <c r="D3" s="1444"/>
      <c r="E3" s="1444"/>
    </row>
    <row r="4" spans="1:7" ht="18.75">
      <c r="A4" s="1030"/>
      <c r="B4" s="1030" t="s">
        <v>562</v>
      </c>
      <c r="C4" s="1030" t="s">
        <v>16</v>
      </c>
      <c r="E4" s="1030"/>
    </row>
    <row r="5" spans="1:7" ht="18.75">
      <c r="A5" s="1030"/>
      <c r="B5" s="1030" t="s">
        <v>347</v>
      </c>
      <c r="C5" s="1037" t="s">
        <v>1046</v>
      </c>
      <c r="D5" s="1030"/>
      <c r="E5" s="1030"/>
    </row>
    <row r="6" spans="1:7" ht="19.5" thickBot="1">
      <c r="A6" s="1030"/>
      <c r="B6" s="216" t="s">
        <v>91</v>
      </c>
      <c r="C6" s="1042" t="s">
        <v>17</v>
      </c>
      <c r="E6" s="1014" t="s">
        <v>22</v>
      </c>
    </row>
    <row r="7" spans="1:7" ht="34.5" customHeight="1">
      <c r="A7" s="1447" t="s">
        <v>153</v>
      </c>
      <c r="B7" s="1445" t="s">
        <v>133</v>
      </c>
      <c r="C7" s="1445" t="s">
        <v>134</v>
      </c>
      <c r="D7" s="1445" t="s">
        <v>494</v>
      </c>
      <c r="E7" s="1446" t="s">
        <v>135</v>
      </c>
      <c r="F7" s="84"/>
      <c r="G7" s="84"/>
    </row>
    <row r="8" spans="1:7" ht="21" customHeight="1">
      <c r="A8" s="1448"/>
      <c r="B8" s="1285"/>
      <c r="C8" s="1285"/>
      <c r="D8" s="1285"/>
      <c r="E8" s="1287"/>
      <c r="F8" s="84"/>
      <c r="G8" s="84"/>
    </row>
    <row r="9" spans="1:7" ht="21.75" customHeight="1" thickBot="1">
      <c r="A9" s="891">
        <v>1</v>
      </c>
      <c r="B9" s="892">
        <v>2</v>
      </c>
      <c r="C9" s="893">
        <v>3</v>
      </c>
      <c r="D9" s="449">
        <v>4</v>
      </c>
      <c r="E9" s="817">
        <v>5</v>
      </c>
    </row>
    <row r="10" spans="1:7" ht="34.5" customHeight="1">
      <c r="A10" s="894">
        <v>1</v>
      </c>
      <c r="B10" s="888" t="s">
        <v>101</v>
      </c>
      <c r="C10" s="430" t="s">
        <v>146</v>
      </c>
      <c r="D10" s="901">
        <v>15.9</v>
      </c>
      <c r="E10" s="890">
        <v>42268</v>
      </c>
    </row>
    <row r="11" spans="1:7" ht="34.5" customHeight="1">
      <c r="A11" s="895">
        <v>2</v>
      </c>
      <c r="B11" s="889" t="s">
        <v>93</v>
      </c>
      <c r="C11" s="234" t="s">
        <v>146</v>
      </c>
      <c r="D11" s="871">
        <v>9.6</v>
      </c>
      <c r="E11" s="896">
        <v>42268</v>
      </c>
    </row>
    <row r="12" spans="1:7" ht="34.5" customHeight="1">
      <c r="A12" s="895">
        <v>3</v>
      </c>
      <c r="B12" s="889" t="s">
        <v>40</v>
      </c>
      <c r="C12" s="234" t="s">
        <v>50</v>
      </c>
      <c r="D12" s="871">
        <v>59.4</v>
      </c>
      <c r="E12" s="896">
        <v>42329</v>
      </c>
    </row>
    <row r="13" spans="1:7" ht="34.5" customHeight="1">
      <c r="A13" s="895">
        <v>4</v>
      </c>
      <c r="B13" s="889" t="s">
        <v>41</v>
      </c>
      <c r="C13" s="234" t="s">
        <v>51</v>
      </c>
      <c r="D13" s="871">
        <v>68.5</v>
      </c>
      <c r="E13" s="896">
        <v>42298</v>
      </c>
    </row>
    <row r="14" spans="1:7" ht="34.5" customHeight="1">
      <c r="A14" s="895">
        <v>5</v>
      </c>
      <c r="B14" s="889" t="s">
        <v>42</v>
      </c>
      <c r="C14" s="234" t="s">
        <v>146</v>
      </c>
      <c r="D14" s="871">
        <v>45.46</v>
      </c>
      <c r="E14" s="896">
        <v>42298</v>
      </c>
    </row>
    <row r="15" spans="1:7" ht="34.5" customHeight="1">
      <c r="A15" s="898">
        <v>6</v>
      </c>
      <c r="B15" s="911" t="s">
        <v>43</v>
      </c>
      <c r="C15" s="675" t="s">
        <v>52</v>
      </c>
      <c r="D15" s="902">
        <v>313</v>
      </c>
      <c r="E15" s="896">
        <v>42329</v>
      </c>
    </row>
    <row r="16" spans="1:7" ht="34.5" customHeight="1">
      <c r="A16" s="898">
        <v>7</v>
      </c>
      <c r="B16" s="911" t="s">
        <v>103</v>
      </c>
      <c r="C16" s="675" t="s">
        <v>421</v>
      </c>
      <c r="D16" s="902">
        <v>1</v>
      </c>
      <c r="E16" s="1099">
        <v>42186</v>
      </c>
    </row>
    <row r="17" spans="1:5" s="875" customFormat="1" ht="34.5" customHeight="1" thickBot="1">
      <c r="A17" s="903"/>
      <c r="B17" s="910" t="s">
        <v>171</v>
      </c>
      <c r="C17" s="900"/>
      <c r="D17" s="752">
        <f>SUM(D10:D16)</f>
        <v>512.86</v>
      </c>
      <c r="E17" s="904"/>
    </row>
    <row r="18" spans="1:5" ht="34.5" customHeight="1"/>
    <row r="19" spans="1:5" ht="24" customHeight="1">
      <c r="A19" s="132" t="s">
        <v>782</v>
      </c>
      <c r="B19" s="239"/>
      <c r="C19" s="239"/>
      <c r="D19" s="229"/>
      <c r="E19" s="239"/>
    </row>
    <row r="20" spans="1:5" ht="18" customHeight="1">
      <c r="A20" s="1322" t="s">
        <v>1034</v>
      </c>
      <c r="B20" s="1322"/>
      <c r="C20" s="1322"/>
      <c r="D20" s="1322"/>
      <c r="E20" s="1322"/>
    </row>
    <row r="21" spans="1:5">
      <c r="A21" s="1322"/>
      <c r="B21" s="1322"/>
      <c r="C21" s="1322"/>
      <c r="D21" s="1322"/>
      <c r="E21" s="1322"/>
    </row>
    <row r="68" spans="1:7" ht="25.5" customHeight="1"/>
    <row r="74" spans="1:7">
      <c r="A74" s="36"/>
      <c r="B74" s="36"/>
      <c r="C74" s="36"/>
      <c r="D74" s="36"/>
      <c r="E74" s="36"/>
      <c r="F74" s="36"/>
      <c r="G74" s="36"/>
    </row>
    <row r="75" spans="1:7">
      <c r="A75" s="36"/>
      <c r="B75" s="36"/>
      <c r="C75" s="36"/>
      <c r="D75" s="36"/>
      <c r="E75" s="36"/>
      <c r="F75" s="36"/>
      <c r="G75" s="36"/>
    </row>
    <row r="76" spans="1:7">
      <c r="A76" s="36"/>
      <c r="B76" s="36"/>
      <c r="C76" s="36"/>
      <c r="D76" s="36"/>
      <c r="E76" s="36"/>
      <c r="F76" s="36"/>
      <c r="G76" s="36"/>
    </row>
    <row r="77" spans="1:7">
      <c r="A77" s="36"/>
      <c r="B77" s="36"/>
      <c r="C77" s="36"/>
      <c r="D77" s="36"/>
      <c r="E77" s="36"/>
      <c r="F77" s="36"/>
      <c r="G77" s="36"/>
    </row>
    <row r="78" spans="1:7">
      <c r="A78" s="36"/>
      <c r="B78" s="36"/>
      <c r="C78" s="36"/>
      <c r="D78" s="36"/>
      <c r="E78" s="36"/>
      <c r="F78" s="36"/>
      <c r="G78" s="36"/>
    </row>
    <row r="79" spans="1:7">
      <c r="A79" s="36"/>
      <c r="B79" s="36"/>
      <c r="C79" s="36"/>
      <c r="D79" s="36"/>
      <c r="E79" s="36"/>
      <c r="F79" s="36"/>
      <c r="G79" s="36"/>
    </row>
    <row r="80" spans="1:7">
      <c r="A80" s="36"/>
      <c r="B80" s="36"/>
      <c r="C80" s="36"/>
      <c r="D80" s="36"/>
      <c r="E80" s="36"/>
      <c r="F80" s="36"/>
      <c r="G80" s="36"/>
    </row>
    <row r="81" spans="1:7">
      <c r="A81" s="36"/>
      <c r="B81" s="36"/>
      <c r="C81" s="36"/>
      <c r="D81" s="36"/>
      <c r="E81" s="36"/>
      <c r="F81" s="36"/>
      <c r="G81" s="36"/>
    </row>
    <row r="82" spans="1:7">
      <c r="A82" s="36"/>
      <c r="B82" s="36"/>
      <c r="C82" s="36"/>
      <c r="D82" s="36"/>
      <c r="E82" s="36"/>
      <c r="F82" s="36"/>
      <c r="G82" s="36"/>
    </row>
    <row r="83" spans="1:7">
      <c r="A83" s="36"/>
      <c r="B83" s="36"/>
      <c r="C83" s="36"/>
      <c r="D83" s="36"/>
      <c r="E83" s="36"/>
      <c r="F83" s="36"/>
      <c r="G83" s="36"/>
    </row>
    <row r="84" spans="1:7">
      <c r="A84" s="36"/>
      <c r="B84" s="36"/>
      <c r="C84" s="36"/>
      <c r="D84" s="36"/>
      <c r="E84" s="36"/>
      <c r="F84" s="36"/>
      <c r="G84" s="36"/>
    </row>
    <row r="85" spans="1:7">
      <c r="A85" s="36"/>
      <c r="B85" s="36"/>
      <c r="C85" s="36"/>
      <c r="D85" s="36"/>
      <c r="E85" s="36"/>
      <c r="F85" s="36"/>
      <c r="G85" s="36"/>
    </row>
    <row r="86" spans="1:7">
      <c r="A86" s="36"/>
      <c r="B86" s="36"/>
      <c r="C86" s="36"/>
      <c r="D86" s="36"/>
      <c r="E86" s="36"/>
      <c r="F86" s="36"/>
      <c r="G86" s="36"/>
    </row>
    <row r="87" spans="1:7">
      <c r="A87" s="36"/>
      <c r="B87" s="36"/>
      <c r="C87" s="36"/>
      <c r="D87" s="36"/>
      <c r="E87" s="36"/>
      <c r="F87" s="36"/>
      <c r="G87" s="36"/>
    </row>
    <row r="88" spans="1:7">
      <c r="A88" s="36"/>
      <c r="B88" s="36"/>
      <c r="C88" s="36"/>
      <c r="D88" s="36"/>
      <c r="E88" s="36"/>
      <c r="F88" s="36"/>
      <c r="G88" s="36"/>
    </row>
    <row r="89" spans="1:7">
      <c r="A89" s="36"/>
      <c r="B89" s="36"/>
      <c r="C89" s="36"/>
      <c r="D89" s="36"/>
      <c r="E89" s="36"/>
      <c r="F89" s="36"/>
      <c r="G89" s="36"/>
    </row>
    <row r="90" spans="1:7">
      <c r="A90" s="36"/>
      <c r="B90" s="36"/>
      <c r="C90" s="36"/>
      <c r="D90" s="36"/>
      <c r="E90" s="36"/>
      <c r="F90" s="36"/>
      <c r="G90" s="36"/>
    </row>
    <row r="91" spans="1:7">
      <c r="A91" s="36"/>
      <c r="B91" s="36"/>
      <c r="C91" s="36"/>
      <c r="D91" s="36"/>
      <c r="E91" s="36"/>
      <c r="F91" s="36"/>
      <c r="G91" s="36"/>
    </row>
    <row r="92" spans="1:7">
      <c r="A92" s="36"/>
      <c r="B92" s="36"/>
      <c r="C92" s="36"/>
      <c r="D92" s="36"/>
      <c r="E92" s="36"/>
      <c r="F92" s="36"/>
      <c r="G92" s="36"/>
    </row>
    <row r="93" spans="1:7">
      <c r="A93" s="36"/>
      <c r="B93" s="36"/>
      <c r="C93" s="36"/>
      <c r="D93" s="36"/>
      <c r="E93" s="36"/>
      <c r="F93" s="36"/>
      <c r="G93" s="36"/>
    </row>
    <row r="94" spans="1:7">
      <c r="A94" s="36"/>
      <c r="B94" s="36"/>
      <c r="C94" s="36"/>
      <c r="D94" s="36"/>
      <c r="E94" s="36"/>
      <c r="F94" s="36"/>
      <c r="G94" s="36"/>
    </row>
    <row r="95" spans="1:7">
      <c r="A95" s="36"/>
      <c r="B95" s="36"/>
      <c r="C95" s="36"/>
      <c r="D95" s="36"/>
      <c r="E95" s="36"/>
      <c r="F95" s="36"/>
      <c r="G95" s="36"/>
    </row>
    <row r="96" spans="1:7">
      <c r="A96" s="36"/>
      <c r="B96" s="36"/>
      <c r="C96" s="36"/>
      <c r="D96" s="36"/>
      <c r="E96" s="36"/>
      <c r="F96" s="36"/>
      <c r="G96" s="36"/>
    </row>
    <row r="97" spans="1:7">
      <c r="A97" s="36"/>
      <c r="B97" s="36"/>
      <c r="C97" s="36"/>
      <c r="D97" s="36"/>
      <c r="E97" s="36"/>
      <c r="F97" s="36"/>
      <c r="G97" s="36"/>
    </row>
    <row r="98" spans="1:7">
      <c r="A98" s="36"/>
      <c r="B98" s="36"/>
      <c r="C98" s="36"/>
      <c r="D98" s="36"/>
      <c r="E98" s="36"/>
      <c r="F98" s="36"/>
      <c r="G98" s="36"/>
    </row>
    <row r="99" spans="1:7">
      <c r="A99" s="36"/>
      <c r="B99" s="36"/>
      <c r="C99" s="36"/>
      <c r="D99" s="36"/>
      <c r="E99" s="36"/>
      <c r="F99" s="36"/>
      <c r="G99" s="36"/>
    </row>
    <row r="100" spans="1:7">
      <c r="A100" s="36"/>
      <c r="B100" s="36"/>
      <c r="C100" s="36"/>
      <c r="D100" s="36"/>
      <c r="E100" s="36"/>
      <c r="F100" s="36"/>
      <c r="G100" s="36"/>
    </row>
    <row r="101" spans="1:7">
      <c r="A101" s="36"/>
      <c r="B101" s="36"/>
      <c r="C101" s="36"/>
      <c r="D101" s="36"/>
      <c r="E101" s="36"/>
      <c r="F101" s="36"/>
      <c r="G101" s="36"/>
    </row>
    <row r="102" spans="1:7">
      <c r="A102" s="36"/>
      <c r="B102" s="36"/>
      <c r="C102" s="36"/>
      <c r="D102" s="36"/>
      <c r="E102" s="36"/>
      <c r="F102" s="36"/>
      <c r="G102" s="36"/>
    </row>
    <row r="103" spans="1:7">
      <c r="A103" s="36"/>
      <c r="B103" s="36"/>
      <c r="C103" s="36"/>
      <c r="D103" s="36"/>
      <c r="E103" s="36"/>
      <c r="F103" s="36"/>
      <c r="G103" s="36"/>
    </row>
    <row r="104" spans="1:7">
      <c r="A104" s="36"/>
      <c r="B104" s="36"/>
      <c r="C104" s="36"/>
      <c r="D104" s="36"/>
      <c r="E104" s="36"/>
      <c r="F104" s="36"/>
      <c r="G104" s="36"/>
    </row>
    <row r="105" spans="1:7">
      <c r="A105" s="36"/>
      <c r="B105" s="36"/>
      <c r="C105" s="36"/>
      <c r="D105" s="36"/>
      <c r="E105" s="36"/>
      <c r="F105" s="36"/>
      <c r="G105" s="36"/>
    </row>
    <row r="106" spans="1:7">
      <c r="A106" s="36"/>
      <c r="B106" s="36"/>
      <c r="C106" s="36"/>
      <c r="D106" s="36"/>
      <c r="E106" s="36"/>
      <c r="F106" s="36"/>
      <c r="G106" s="36"/>
    </row>
    <row r="107" spans="1:7">
      <c r="A107" s="36"/>
      <c r="B107" s="36"/>
      <c r="C107" s="36"/>
      <c r="D107" s="36"/>
      <c r="E107" s="36"/>
      <c r="F107" s="36"/>
      <c r="G107" s="36"/>
    </row>
    <row r="108" spans="1:7">
      <c r="A108" s="36"/>
      <c r="B108" s="36"/>
      <c r="C108" s="36"/>
      <c r="D108" s="36"/>
      <c r="E108" s="36"/>
      <c r="F108" s="36"/>
      <c r="G108" s="36"/>
    </row>
    <row r="109" spans="1:7">
      <c r="A109" s="36"/>
      <c r="B109" s="36"/>
      <c r="C109" s="36"/>
      <c r="D109" s="36"/>
      <c r="E109" s="36"/>
      <c r="F109" s="36"/>
      <c r="G109" s="36"/>
    </row>
    <row r="110" spans="1:7">
      <c r="A110" s="36"/>
      <c r="B110" s="36"/>
      <c r="C110" s="36"/>
      <c r="D110" s="36"/>
      <c r="E110" s="36"/>
      <c r="F110" s="36"/>
      <c r="G110" s="36"/>
    </row>
    <row r="111" spans="1:7">
      <c r="A111" s="36"/>
      <c r="B111" s="36"/>
      <c r="C111" s="36"/>
      <c r="D111" s="36"/>
      <c r="E111" s="36"/>
      <c r="F111" s="36"/>
      <c r="G111" s="36"/>
    </row>
    <row r="112" spans="1:7">
      <c r="A112" s="36"/>
      <c r="B112" s="36"/>
      <c r="C112" s="36"/>
      <c r="D112" s="36"/>
      <c r="E112" s="36"/>
      <c r="F112" s="36"/>
      <c r="G112" s="36"/>
    </row>
    <row r="113" spans="1:7">
      <c r="A113" s="36"/>
      <c r="B113" s="36"/>
      <c r="C113" s="36"/>
      <c r="D113" s="36"/>
      <c r="E113" s="36"/>
      <c r="F113" s="36"/>
      <c r="G113" s="36"/>
    </row>
    <row r="114" spans="1:7">
      <c r="A114" s="36"/>
      <c r="B114" s="36"/>
      <c r="C114" s="36"/>
      <c r="D114" s="36"/>
      <c r="E114" s="36"/>
      <c r="F114" s="36"/>
      <c r="G114" s="36"/>
    </row>
    <row r="115" spans="1:7">
      <c r="A115" s="36"/>
      <c r="B115" s="36"/>
      <c r="C115" s="36"/>
      <c r="D115" s="36"/>
      <c r="E115" s="36"/>
      <c r="F115" s="36"/>
      <c r="G115" s="36"/>
    </row>
    <row r="116" spans="1:7">
      <c r="A116" s="36"/>
      <c r="B116" s="36"/>
      <c r="C116" s="36"/>
      <c r="D116" s="36"/>
      <c r="E116" s="36"/>
      <c r="F116" s="36"/>
      <c r="G116" s="36"/>
    </row>
    <row r="117" spans="1:7">
      <c r="A117" s="36"/>
      <c r="B117" s="36"/>
      <c r="C117" s="36"/>
      <c r="D117" s="36"/>
      <c r="E117" s="36"/>
      <c r="F117" s="36"/>
      <c r="G117" s="36"/>
    </row>
    <row r="118" spans="1:7">
      <c r="A118" s="36"/>
      <c r="B118" s="36"/>
      <c r="C118" s="36"/>
      <c r="D118" s="36"/>
      <c r="E118" s="36"/>
      <c r="F118" s="36"/>
      <c r="G118" s="36"/>
    </row>
    <row r="119" spans="1:7">
      <c r="A119" s="36"/>
      <c r="B119" s="36"/>
      <c r="C119" s="36"/>
      <c r="D119" s="36"/>
      <c r="E119" s="36"/>
      <c r="F119" s="36"/>
      <c r="G119" s="36"/>
    </row>
    <row r="120" spans="1:7">
      <c r="A120" s="36"/>
      <c r="B120" s="36"/>
      <c r="C120" s="36"/>
      <c r="D120" s="36"/>
      <c r="E120" s="36"/>
      <c r="F120" s="36"/>
      <c r="G120" s="36"/>
    </row>
    <row r="121" spans="1:7">
      <c r="A121" s="36"/>
      <c r="B121" s="36"/>
      <c r="C121" s="36"/>
      <c r="D121" s="36"/>
      <c r="E121" s="36"/>
      <c r="F121" s="36"/>
      <c r="G121" s="36"/>
    </row>
    <row r="122" spans="1:7">
      <c r="A122" s="36"/>
      <c r="B122" s="36"/>
      <c r="C122" s="36"/>
      <c r="D122" s="36"/>
      <c r="E122" s="36"/>
      <c r="F122" s="36"/>
      <c r="G122" s="36"/>
    </row>
    <row r="123" spans="1:7">
      <c r="A123" s="36"/>
      <c r="B123" s="36"/>
      <c r="C123" s="36"/>
      <c r="D123" s="36"/>
      <c r="E123" s="36"/>
      <c r="F123" s="36"/>
      <c r="G123" s="36"/>
    </row>
    <row r="124" spans="1:7">
      <c r="A124" s="36"/>
      <c r="B124" s="36"/>
      <c r="C124" s="36"/>
      <c r="D124" s="36"/>
      <c r="E124" s="36"/>
      <c r="F124" s="36"/>
      <c r="G124" s="36"/>
    </row>
    <row r="125" spans="1:7">
      <c r="A125" s="36"/>
      <c r="B125" s="36"/>
      <c r="C125" s="36"/>
      <c r="D125" s="36"/>
      <c r="E125" s="36"/>
      <c r="F125" s="36"/>
      <c r="G125" s="36"/>
    </row>
    <row r="126" spans="1:7">
      <c r="A126" s="36"/>
      <c r="B126" s="36"/>
      <c r="C126" s="36"/>
      <c r="D126" s="36"/>
      <c r="E126" s="36"/>
      <c r="F126" s="36"/>
      <c r="G126" s="36"/>
    </row>
    <row r="127" spans="1:7">
      <c r="A127" s="36"/>
      <c r="B127" s="36"/>
      <c r="C127" s="36"/>
      <c r="D127" s="36"/>
      <c r="E127" s="36"/>
      <c r="F127" s="36"/>
      <c r="G127" s="36"/>
    </row>
    <row r="128" spans="1:7">
      <c r="A128" s="36"/>
      <c r="B128" s="36"/>
      <c r="C128" s="36"/>
      <c r="D128" s="36"/>
      <c r="E128" s="36"/>
      <c r="F128" s="36"/>
      <c r="G128" s="36"/>
    </row>
    <row r="129" spans="1:7">
      <c r="A129" s="36"/>
      <c r="B129" s="36"/>
      <c r="C129" s="36"/>
      <c r="D129" s="36"/>
      <c r="E129" s="36"/>
      <c r="F129" s="36"/>
      <c r="G129" s="36"/>
    </row>
    <row r="130" spans="1:7">
      <c r="A130" s="36"/>
      <c r="B130" s="36"/>
      <c r="C130" s="36"/>
      <c r="D130" s="36"/>
      <c r="E130" s="36"/>
      <c r="F130" s="36"/>
      <c r="G130" s="36"/>
    </row>
    <row r="131" spans="1:7">
      <c r="A131" s="36"/>
      <c r="B131" s="36"/>
      <c r="C131" s="36"/>
      <c r="D131" s="36"/>
      <c r="E131" s="36"/>
      <c r="F131" s="36"/>
      <c r="G131" s="36"/>
    </row>
    <row r="132" spans="1:7">
      <c r="A132" s="36"/>
      <c r="B132" s="36"/>
      <c r="C132" s="36"/>
      <c r="D132" s="36"/>
      <c r="E132" s="36"/>
      <c r="F132" s="36"/>
      <c r="G132" s="36"/>
    </row>
    <row r="133" spans="1:7">
      <c r="A133" s="36"/>
      <c r="B133" s="36"/>
      <c r="C133" s="36"/>
      <c r="D133" s="36"/>
      <c r="E133" s="36"/>
      <c r="F133" s="36"/>
      <c r="G133" s="36"/>
    </row>
    <row r="134" spans="1:7">
      <c r="A134" s="36"/>
      <c r="B134" s="36"/>
      <c r="C134" s="36"/>
      <c r="D134" s="36"/>
      <c r="E134" s="36"/>
      <c r="F134" s="36"/>
      <c r="G134" s="36"/>
    </row>
    <row r="135" spans="1:7">
      <c r="A135" s="36"/>
      <c r="B135" s="36"/>
      <c r="C135" s="36"/>
      <c r="D135" s="36"/>
      <c r="E135" s="36"/>
      <c r="F135" s="36"/>
      <c r="G135" s="36"/>
    </row>
    <row r="136" spans="1:7">
      <c r="A136" s="36"/>
      <c r="B136" s="36"/>
      <c r="C136" s="36"/>
      <c r="D136" s="36"/>
      <c r="E136" s="36"/>
      <c r="F136" s="36"/>
      <c r="G136" s="36"/>
    </row>
    <row r="137" spans="1:7">
      <c r="A137" s="36"/>
      <c r="B137" s="36"/>
      <c r="C137" s="36"/>
      <c r="D137" s="36"/>
      <c r="E137" s="36"/>
      <c r="F137" s="36"/>
      <c r="G137" s="36"/>
    </row>
    <row r="138" spans="1:7">
      <c r="A138" s="36"/>
      <c r="B138" s="36"/>
      <c r="C138" s="36"/>
      <c r="D138" s="36"/>
      <c r="E138" s="36"/>
      <c r="F138" s="36"/>
      <c r="G138" s="36"/>
    </row>
    <row r="139" spans="1:7">
      <c r="A139" s="36"/>
      <c r="B139" s="36"/>
      <c r="C139" s="36"/>
      <c r="D139" s="36"/>
      <c r="E139" s="36"/>
      <c r="F139" s="36"/>
      <c r="G139" s="36"/>
    </row>
    <row r="140" spans="1:7">
      <c r="A140" s="36"/>
      <c r="B140" s="36"/>
      <c r="C140" s="36"/>
      <c r="D140" s="36"/>
      <c r="E140" s="36"/>
      <c r="F140" s="36"/>
      <c r="G140" s="36"/>
    </row>
    <row r="141" spans="1:7">
      <c r="A141" s="36"/>
      <c r="B141" s="36"/>
      <c r="C141" s="36"/>
      <c r="D141" s="36"/>
      <c r="E141" s="36"/>
      <c r="F141" s="36"/>
      <c r="G141" s="36"/>
    </row>
    <row r="142" spans="1:7">
      <c r="A142" s="36"/>
      <c r="B142" s="36"/>
      <c r="C142" s="36"/>
      <c r="D142" s="36"/>
      <c r="E142" s="36"/>
      <c r="F142" s="36"/>
      <c r="G142" s="36"/>
    </row>
    <row r="143" spans="1:7">
      <c r="A143" s="36"/>
      <c r="B143" s="36"/>
      <c r="C143" s="36"/>
      <c r="D143" s="36"/>
      <c r="E143" s="36"/>
      <c r="F143" s="36"/>
      <c r="G143" s="36"/>
    </row>
    <row r="144" spans="1:7">
      <c r="A144" s="36"/>
      <c r="B144" s="36"/>
      <c r="C144" s="36"/>
      <c r="D144" s="36"/>
      <c r="E144" s="36"/>
      <c r="F144" s="36"/>
      <c r="G144" s="36"/>
    </row>
    <row r="145" spans="1:7">
      <c r="A145" s="36"/>
      <c r="B145" s="36"/>
      <c r="C145" s="36"/>
      <c r="D145" s="36"/>
      <c r="E145" s="36"/>
      <c r="F145" s="36"/>
      <c r="G145" s="36"/>
    </row>
    <row r="146" spans="1:7">
      <c r="A146" s="36"/>
      <c r="B146" s="36"/>
      <c r="C146" s="36"/>
      <c r="D146" s="36"/>
      <c r="E146" s="36"/>
      <c r="F146" s="36"/>
      <c r="G146" s="36"/>
    </row>
    <row r="147" spans="1:7">
      <c r="A147" s="36"/>
      <c r="B147" s="36"/>
      <c r="C147" s="36"/>
      <c r="D147" s="36"/>
      <c r="E147" s="36"/>
      <c r="F147" s="36"/>
      <c r="G147" s="36"/>
    </row>
    <row r="148" spans="1:7">
      <c r="A148" s="36"/>
      <c r="B148" s="36"/>
      <c r="C148" s="36"/>
      <c r="D148" s="36"/>
      <c r="E148" s="36"/>
      <c r="F148" s="36"/>
      <c r="G148" s="36"/>
    </row>
    <row r="149" spans="1:7">
      <c r="A149" s="36"/>
      <c r="B149" s="36"/>
      <c r="C149" s="36"/>
      <c r="D149" s="36"/>
      <c r="E149" s="36"/>
      <c r="F149" s="36"/>
      <c r="G149" s="36"/>
    </row>
    <row r="150" spans="1:7">
      <c r="A150" s="36"/>
      <c r="B150" s="36"/>
      <c r="C150" s="36"/>
      <c r="D150" s="36"/>
      <c r="E150" s="36"/>
      <c r="F150" s="36"/>
      <c r="G150" s="36"/>
    </row>
    <row r="151" spans="1:7">
      <c r="A151" s="36"/>
      <c r="B151" s="36"/>
      <c r="C151" s="36"/>
      <c r="D151" s="36"/>
      <c r="E151" s="36"/>
      <c r="F151" s="36"/>
      <c r="G151" s="36"/>
    </row>
    <row r="152" spans="1:7">
      <c r="A152" s="36"/>
      <c r="B152" s="36"/>
      <c r="C152" s="36"/>
      <c r="D152" s="36"/>
      <c r="E152" s="36"/>
      <c r="F152" s="36"/>
      <c r="G152" s="36"/>
    </row>
    <row r="153" spans="1:7">
      <c r="A153" s="36"/>
      <c r="B153" s="36"/>
      <c r="C153" s="36"/>
      <c r="D153" s="36"/>
      <c r="E153" s="36"/>
      <c r="F153" s="36"/>
      <c r="G153" s="36"/>
    </row>
    <row r="154" spans="1:7">
      <c r="A154" s="36"/>
      <c r="B154" s="36"/>
      <c r="C154" s="36"/>
      <c r="D154" s="36"/>
      <c r="E154" s="36"/>
      <c r="F154" s="36"/>
      <c r="G154" s="36"/>
    </row>
    <row r="155" spans="1:7">
      <c r="A155" s="36"/>
      <c r="B155" s="36"/>
      <c r="C155" s="36"/>
      <c r="D155" s="36"/>
      <c r="E155" s="36"/>
      <c r="F155" s="36"/>
      <c r="G155" s="36"/>
    </row>
    <row r="156" spans="1:7">
      <c r="A156" s="36"/>
      <c r="B156" s="36"/>
      <c r="C156" s="36"/>
      <c r="D156" s="36"/>
      <c r="E156" s="36"/>
      <c r="F156" s="36"/>
      <c r="G156" s="36"/>
    </row>
    <row r="157" spans="1:7">
      <c r="A157" s="36"/>
      <c r="B157" s="36"/>
      <c r="C157" s="36"/>
      <c r="D157" s="36"/>
      <c r="E157" s="36"/>
      <c r="F157" s="36"/>
      <c r="G157" s="36"/>
    </row>
    <row r="158" spans="1:7">
      <c r="A158" s="36"/>
      <c r="B158" s="36"/>
      <c r="C158" s="36"/>
      <c r="D158" s="36"/>
      <c r="E158" s="36"/>
      <c r="F158" s="36"/>
      <c r="G158" s="36"/>
    </row>
    <row r="159" spans="1:7">
      <c r="A159" s="36"/>
      <c r="B159" s="36"/>
      <c r="C159" s="36"/>
      <c r="D159" s="36"/>
      <c r="E159" s="36"/>
      <c r="F159" s="36"/>
      <c r="G159" s="36"/>
    </row>
    <row r="160" spans="1:7">
      <c r="A160" s="36"/>
      <c r="B160" s="36"/>
      <c r="C160" s="36"/>
      <c r="D160" s="36"/>
      <c r="E160" s="36"/>
      <c r="F160" s="36"/>
      <c r="G160" s="36"/>
    </row>
    <row r="161" spans="1:7">
      <c r="A161" s="36"/>
      <c r="B161" s="36"/>
      <c r="C161" s="36"/>
      <c r="D161" s="36"/>
      <c r="E161" s="36"/>
      <c r="F161" s="36"/>
      <c r="G161" s="36"/>
    </row>
    <row r="162" spans="1:7">
      <c r="A162" s="36"/>
      <c r="B162" s="36"/>
      <c r="C162" s="36"/>
      <c r="D162" s="36"/>
      <c r="E162" s="36"/>
      <c r="F162" s="36"/>
      <c r="G162" s="36"/>
    </row>
    <row r="163" spans="1:7">
      <c r="A163" s="36"/>
      <c r="B163" s="36"/>
      <c r="C163" s="36"/>
      <c r="D163" s="36"/>
      <c r="E163" s="36"/>
      <c r="F163" s="36"/>
      <c r="G163" s="36"/>
    </row>
    <row r="164" spans="1:7">
      <c r="A164" s="36"/>
      <c r="B164" s="36"/>
      <c r="C164" s="36"/>
      <c r="D164" s="36"/>
      <c r="E164" s="36"/>
      <c r="F164" s="36"/>
      <c r="G164" s="36"/>
    </row>
    <row r="165" spans="1:7">
      <c r="A165" s="36"/>
      <c r="B165" s="36"/>
      <c r="C165" s="36"/>
      <c r="D165" s="36"/>
      <c r="E165" s="36"/>
      <c r="F165" s="36"/>
      <c r="G165" s="36"/>
    </row>
    <row r="166" spans="1:7">
      <c r="A166" s="36"/>
      <c r="B166" s="36"/>
      <c r="C166" s="36"/>
      <c r="D166" s="36"/>
      <c r="E166" s="36"/>
      <c r="F166" s="36"/>
      <c r="G166" s="36"/>
    </row>
    <row r="167" spans="1:7">
      <c r="A167" s="36"/>
      <c r="B167" s="36"/>
      <c r="C167" s="36"/>
      <c r="D167" s="36"/>
      <c r="E167" s="36"/>
      <c r="F167" s="36"/>
      <c r="G167" s="36"/>
    </row>
    <row r="168" spans="1:7">
      <c r="A168" s="36"/>
      <c r="B168" s="36"/>
      <c r="C168" s="36"/>
      <c r="D168" s="36"/>
      <c r="E168" s="36"/>
      <c r="F168" s="36"/>
      <c r="G168" s="36"/>
    </row>
    <row r="169" spans="1:7">
      <c r="A169" s="36"/>
      <c r="B169" s="36"/>
      <c r="C169" s="36"/>
      <c r="D169" s="36"/>
      <c r="E169" s="36"/>
      <c r="F169" s="36"/>
      <c r="G169" s="36"/>
    </row>
    <row r="170" spans="1:7">
      <c r="A170" s="36"/>
      <c r="B170" s="36"/>
      <c r="C170" s="36"/>
      <c r="D170" s="36"/>
      <c r="E170" s="36"/>
      <c r="F170" s="36"/>
      <c r="G170" s="36"/>
    </row>
    <row r="171" spans="1:7">
      <c r="A171" s="36"/>
      <c r="B171" s="36"/>
      <c r="C171" s="36"/>
      <c r="D171" s="36"/>
      <c r="E171" s="36"/>
      <c r="F171" s="36"/>
      <c r="G171" s="36"/>
    </row>
    <row r="172" spans="1:7">
      <c r="A172" s="36"/>
      <c r="B172" s="36"/>
      <c r="C172" s="36"/>
      <c r="D172" s="36"/>
      <c r="E172" s="36"/>
      <c r="F172" s="36"/>
      <c r="G172" s="36"/>
    </row>
    <row r="173" spans="1:7">
      <c r="A173" s="36"/>
      <c r="B173" s="36"/>
      <c r="C173" s="36"/>
      <c r="D173" s="36"/>
      <c r="E173" s="36"/>
      <c r="F173" s="36"/>
      <c r="G173" s="36"/>
    </row>
    <row r="174" spans="1:7">
      <c r="A174" s="36"/>
      <c r="B174" s="36"/>
      <c r="C174" s="36"/>
      <c r="D174" s="36"/>
      <c r="E174" s="36"/>
      <c r="F174" s="36"/>
      <c r="G174" s="36"/>
    </row>
    <row r="175" spans="1:7">
      <c r="A175" s="36"/>
      <c r="B175" s="36"/>
      <c r="C175" s="36"/>
      <c r="D175" s="36"/>
      <c r="E175" s="36"/>
      <c r="F175" s="36"/>
      <c r="G175" s="36"/>
    </row>
    <row r="176" spans="1:7">
      <c r="A176" s="36"/>
      <c r="B176" s="36"/>
      <c r="C176" s="36"/>
      <c r="D176" s="36"/>
      <c r="E176" s="36"/>
      <c r="F176" s="36"/>
      <c r="G176" s="36"/>
    </row>
    <row r="177" spans="1:7">
      <c r="A177" s="36"/>
      <c r="B177" s="36"/>
      <c r="C177" s="36"/>
      <c r="D177" s="36"/>
      <c r="E177" s="36"/>
      <c r="F177" s="36"/>
      <c r="G177" s="36"/>
    </row>
    <row r="178" spans="1:7">
      <c r="A178" s="36"/>
      <c r="B178" s="36"/>
      <c r="C178" s="36"/>
      <c r="D178" s="36"/>
      <c r="E178" s="36"/>
      <c r="F178" s="36"/>
      <c r="G178" s="36"/>
    </row>
    <row r="179" spans="1:7">
      <c r="A179" s="36"/>
      <c r="B179" s="36"/>
      <c r="C179" s="36"/>
      <c r="D179" s="36"/>
      <c r="E179" s="36"/>
      <c r="F179" s="36"/>
      <c r="G179" s="36"/>
    </row>
    <row r="180" spans="1:7">
      <c r="A180" s="36"/>
      <c r="B180" s="36"/>
      <c r="C180" s="36"/>
      <c r="D180" s="36"/>
      <c r="E180" s="36"/>
      <c r="F180" s="36"/>
      <c r="G180" s="36"/>
    </row>
    <row r="181" spans="1:7">
      <c r="A181" s="36"/>
      <c r="B181" s="36"/>
      <c r="C181" s="36"/>
      <c r="D181" s="36"/>
      <c r="E181" s="36"/>
      <c r="F181" s="36"/>
      <c r="G181" s="36"/>
    </row>
    <row r="182" spans="1:7">
      <c r="A182" s="36"/>
      <c r="B182" s="36"/>
      <c r="C182" s="36"/>
      <c r="D182" s="36"/>
      <c r="E182" s="36"/>
      <c r="F182" s="36"/>
      <c r="G182" s="36"/>
    </row>
    <row r="183" spans="1:7">
      <c r="A183" s="36"/>
      <c r="B183" s="36"/>
      <c r="C183" s="36"/>
      <c r="D183" s="36"/>
      <c r="E183" s="36"/>
      <c r="F183" s="36"/>
      <c r="G183" s="36"/>
    </row>
    <row r="184" spans="1:7">
      <c r="A184" s="36"/>
      <c r="B184" s="36"/>
      <c r="C184" s="36"/>
      <c r="D184" s="36"/>
      <c r="E184" s="36"/>
      <c r="F184" s="36"/>
      <c r="G184" s="36"/>
    </row>
    <row r="185" spans="1:7">
      <c r="A185" s="36"/>
      <c r="B185" s="36"/>
      <c r="C185" s="36"/>
      <c r="D185" s="36"/>
      <c r="E185" s="36"/>
      <c r="F185" s="36"/>
      <c r="G185" s="36"/>
    </row>
    <row r="186" spans="1:7">
      <c r="A186" s="36"/>
      <c r="B186" s="36"/>
      <c r="C186" s="36"/>
      <c r="D186" s="36"/>
      <c r="E186" s="36"/>
      <c r="F186" s="36"/>
      <c r="G186" s="36"/>
    </row>
    <row r="187" spans="1:7">
      <c r="A187" s="36"/>
      <c r="B187" s="36"/>
      <c r="C187" s="36"/>
      <c r="D187" s="36"/>
      <c r="E187" s="36"/>
      <c r="F187" s="36"/>
      <c r="G187" s="36"/>
    </row>
    <row r="188" spans="1:7">
      <c r="A188" s="36"/>
      <c r="B188" s="36"/>
      <c r="C188" s="36"/>
      <c r="D188" s="36"/>
      <c r="E188" s="36"/>
      <c r="F188" s="36"/>
      <c r="G188" s="36"/>
    </row>
    <row r="189" spans="1:7">
      <c r="A189" s="36"/>
      <c r="B189" s="36"/>
      <c r="C189" s="36"/>
      <c r="D189" s="36"/>
      <c r="E189" s="36"/>
      <c r="F189" s="36"/>
      <c r="G189" s="36"/>
    </row>
    <row r="190" spans="1:7">
      <c r="A190" s="36"/>
      <c r="B190" s="36"/>
      <c r="C190" s="36"/>
      <c r="D190" s="36"/>
      <c r="E190" s="36"/>
      <c r="F190" s="36"/>
      <c r="G190" s="36"/>
    </row>
    <row r="191" spans="1:7">
      <c r="A191" s="36"/>
      <c r="B191" s="36"/>
      <c r="C191" s="36"/>
      <c r="D191" s="36"/>
      <c r="E191" s="36"/>
      <c r="F191" s="36"/>
      <c r="G191" s="36"/>
    </row>
    <row r="192" spans="1:7">
      <c r="A192" s="36"/>
      <c r="B192" s="36"/>
      <c r="C192" s="36"/>
      <c r="D192" s="36"/>
      <c r="E192" s="36"/>
      <c r="F192" s="36"/>
      <c r="G192" s="36"/>
    </row>
    <row r="193" spans="1:7">
      <c r="A193" s="36"/>
      <c r="B193" s="36"/>
      <c r="C193" s="36"/>
      <c r="D193" s="36"/>
      <c r="E193" s="36"/>
      <c r="F193" s="36"/>
      <c r="G193" s="36"/>
    </row>
    <row r="194" spans="1:7">
      <c r="A194" s="36"/>
      <c r="B194" s="36"/>
      <c r="C194" s="36"/>
      <c r="D194" s="36"/>
      <c r="E194" s="36"/>
      <c r="F194" s="36"/>
      <c r="G194" s="36"/>
    </row>
    <row r="195" spans="1:7">
      <c r="A195" s="36"/>
      <c r="B195" s="36"/>
      <c r="C195" s="36"/>
      <c r="D195" s="36"/>
      <c r="E195" s="36"/>
      <c r="F195" s="36"/>
      <c r="G195" s="36"/>
    </row>
    <row r="196" spans="1:7">
      <c r="A196" s="36"/>
      <c r="B196" s="36"/>
      <c r="C196" s="36"/>
      <c r="D196" s="36"/>
      <c r="E196" s="36"/>
      <c r="F196" s="36"/>
      <c r="G196" s="36"/>
    </row>
  </sheetData>
  <mergeCells count="8">
    <mergeCell ref="A2:E2"/>
    <mergeCell ref="A3:E3"/>
    <mergeCell ref="E7:E8"/>
    <mergeCell ref="A20:E21"/>
    <mergeCell ref="A7:A8"/>
    <mergeCell ref="B7:B8"/>
    <mergeCell ref="C7:C8"/>
    <mergeCell ref="D7:D8"/>
  </mergeCells>
  <phoneticPr fontId="86" type="noConversion"/>
  <pageMargins left="0.7" right="0.7" top="0.75" bottom="0.75" header="0.3" footer="0.3"/>
  <pageSetup paperSize="9" scale="64" orientation="portrait" r:id="rId1"/>
  <colBreaks count="1" manualBreakCount="1">
    <brk id="5" max="1048575" man="1"/>
  </colBreaks>
  <ignoredErrors>
    <ignoredError sqref="D17" formulaRange="1"/>
  </ignoredErrors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G194"/>
  <sheetViews>
    <sheetView view="pageBreakPreview" zoomScale="60" zoomScaleNormal="66" workbookViewId="0">
      <selection activeCell="G13" sqref="G13"/>
    </sheetView>
  </sheetViews>
  <sheetFormatPr defaultRowHeight="18"/>
  <cols>
    <col min="1" max="1" width="6.83203125" style="42" customWidth="1"/>
    <col min="2" max="2" width="67.5" style="42" customWidth="1"/>
    <col min="3" max="3" width="30.33203125" style="42" customWidth="1"/>
    <col min="4" max="4" width="30.6640625" style="42" customWidth="1"/>
    <col min="5" max="5" width="23.33203125" style="42" customWidth="1"/>
    <col min="6" max="16384" width="9.33203125" style="42"/>
  </cols>
  <sheetData>
    <row r="1" spans="1:7">
      <c r="A1" s="229"/>
      <c r="B1" s="229"/>
      <c r="C1" s="229"/>
      <c r="D1" s="229"/>
      <c r="E1" s="229"/>
    </row>
    <row r="2" spans="1:7" ht="18" customHeight="1">
      <c r="A2" s="1280" t="s">
        <v>445</v>
      </c>
      <c r="B2" s="1280"/>
      <c r="C2" s="1280"/>
      <c r="D2" s="1280"/>
      <c r="E2" s="1280"/>
      <c r="F2" s="83"/>
    </row>
    <row r="3" spans="1:7" ht="18.75">
      <c r="A3" s="1444" t="s">
        <v>490</v>
      </c>
      <c r="B3" s="1444"/>
      <c r="C3" s="1444"/>
      <c r="D3" s="1444"/>
      <c r="E3" s="1444"/>
    </row>
    <row r="4" spans="1:7" ht="18.75">
      <c r="A4" s="1030"/>
      <c r="B4" s="1030" t="s">
        <v>562</v>
      </c>
      <c r="C4" s="1030" t="s">
        <v>25</v>
      </c>
      <c r="E4" s="1030"/>
    </row>
    <row r="5" spans="1:7" ht="18.75">
      <c r="A5" s="1030"/>
      <c r="B5" s="1030" t="s">
        <v>347</v>
      </c>
      <c r="C5" s="1037" t="s">
        <v>1047</v>
      </c>
      <c r="D5" s="1030"/>
      <c r="E5" s="1030"/>
    </row>
    <row r="6" spans="1:7" ht="19.5" thickBot="1">
      <c r="A6" s="1030"/>
      <c r="B6" s="216" t="s">
        <v>90</v>
      </c>
      <c r="C6" s="1042" t="s">
        <v>20</v>
      </c>
      <c r="E6" s="1011" t="s">
        <v>22</v>
      </c>
    </row>
    <row r="7" spans="1:7" ht="34.5" customHeight="1">
      <c r="A7" s="1452" t="s">
        <v>153</v>
      </c>
      <c r="B7" s="1454" t="s">
        <v>133</v>
      </c>
      <c r="C7" s="1454" t="s">
        <v>134</v>
      </c>
      <c r="D7" s="1454" t="s">
        <v>494</v>
      </c>
      <c r="E7" s="1450" t="s">
        <v>135</v>
      </c>
      <c r="F7" s="84"/>
      <c r="G7" s="84"/>
    </row>
    <row r="8" spans="1:7" ht="21" customHeight="1">
      <c r="A8" s="1453"/>
      <c r="B8" s="1455"/>
      <c r="C8" s="1455"/>
      <c r="D8" s="1455"/>
      <c r="E8" s="1451"/>
      <c r="F8" s="84"/>
      <c r="G8" s="84"/>
    </row>
    <row r="9" spans="1:7" ht="21.75" customHeight="1">
      <c r="A9" s="263">
        <v>1</v>
      </c>
      <c r="B9" s="905">
        <v>2</v>
      </c>
      <c r="C9" s="264">
        <v>3</v>
      </c>
      <c r="D9" s="264">
        <v>4</v>
      </c>
      <c r="E9" s="651">
        <v>5</v>
      </c>
    </row>
    <row r="10" spans="1:7" ht="34.5" customHeight="1">
      <c r="A10" s="895">
        <v>1</v>
      </c>
      <c r="B10" s="889" t="s">
        <v>44</v>
      </c>
      <c r="C10" s="234" t="s">
        <v>50</v>
      </c>
      <c r="D10" s="871">
        <v>36.9</v>
      </c>
      <c r="E10" s="896">
        <v>42658</v>
      </c>
    </row>
    <row r="11" spans="1:7" ht="34.5" customHeight="1">
      <c r="A11" s="895">
        <v>2</v>
      </c>
      <c r="B11" s="889" t="s">
        <v>41</v>
      </c>
      <c r="C11" s="234" t="s">
        <v>51</v>
      </c>
      <c r="D11" s="871">
        <v>36.6</v>
      </c>
      <c r="E11" s="896">
        <v>42628</v>
      </c>
    </row>
    <row r="12" spans="1:7" ht="34.5" customHeight="1">
      <c r="A12" s="895">
        <v>3</v>
      </c>
      <c r="B12" s="889" t="s">
        <v>45</v>
      </c>
      <c r="C12" s="234" t="s">
        <v>50</v>
      </c>
      <c r="D12" s="871">
        <v>9.35</v>
      </c>
      <c r="E12" s="896">
        <v>42628</v>
      </c>
    </row>
    <row r="13" spans="1:7" ht="34.5" customHeight="1">
      <c r="A13" s="898">
        <v>4</v>
      </c>
      <c r="B13" s="911" t="s">
        <v>103</v>
      </c>
      <c r="C13" s="675" t="s">
        <v>102</v>
      </c>
      <c r="D13" s="902">
        <v>1</v>
      </c>
      <c r="E13" s="1099">
        <v>42552</v>
      </c>
    </row>
    <row r="14" spans="1:7" ht="34.5" customHeight="1">
      <c r="A14" s="898">
        <v>5</v>
      </c>
      <c r="B14" s="911" t="s">
        <v>104</v>
      </c>
      <c r="C14" s="211" t="s">
        <v>175</v>
      </c>
      <c r="D14" s="902">
        <v>15</v>
      </c>
      <c r="E14" s="1099">
        <v>42614</v>
      </c>
    </row>
    <row r="15" spans="1:7" ht="34.5" customHeight="1">
      <c r="A15" s="898">
        <v>6</v>
      </c>
      <c r="B15" s="911" t="s">
        <v>106</v>
      </c>
      <c r="C15" s="1100" t="s">
        <v>51</v>
      </c>
      <c r="D15" s="902">
        <v>15</v>
      </c>
      <c r="E15" s="1099">
        <v>42644</v>
      </c>
    </row>
    <row r="16" spans="1:7" s="875" customFormat="1" ht="34.5" customHeight="1" thickBot="1">
      <c r="A16" s="906"/>
      <c r="B16" s="910" t="s">
        <v>171</v>
      </c>
      <c r="C16" s="907"/>
      <c r="D16" s="752">
        <f>SUM(D10:D15)</f>
        <v>113.85</v>
      </c>
      <c r="E16" s="904"/>
    </row>
    <row r="17" spans="1:5" ht="24" customHeight="1">
      <c r="A17" s="132" t="s">
        <v>782</v>
      </c>
      <c r="B17" s="239"/>
      <c r="C17" s="239"/>
      <c r="D17" s="229"/>
      <c r="E17" s="239"/>
    </row>
    <row r="18" spans="1:5">
      <c r="A18" s="1322" t="s">
        <v>1034</v>
      </c>
      <c r="B18" s="1322"/>
      <c r="C18" s="1322"/>
      <c r="D18" s="1322"/>
      <c r="E18" s="1322"/>
    </row>
    <row r="19" spans="1:5">
      <c r="A19" s="1322"/>
      <c r="B19" s="1322"/>
      <c r="C19" s="1322"/>
      <c r="D19" s="1322"/>
      <c r="E19" s="1322"/>
    </row>
    <row r="66" spans="1:7" ht="25.5" customHeight="1"/>
    <row r="72" spans="1:7">
      <c r="A72" s="36"/>
      <c r="B72" s="36"/>
      <c r="C72" s="36"/>
      <c r="D72" s="36"/>
      <c r="E72" s="36"/>
      <c r="F72" s="36"/>
      <c r="G72" s="36"/>
    </row>
    <row r="73" spans="1:7">
      <c r="A73" s="36"/>
      <c r="B73" s="36"/>
      <c r="C73" s="36"/>
      <c r="D73" s="36"/>
      <c r="E73" s="36"/>
      <c r="F73" s="36"/>
      <c r="G73" s="36"/>
    </row>
    <row r="74" spans="1:7">
      <c r="A74" s="36"/>
      <c r="B74" s="36"/>
      <c r="C74" s="36"/>
      <c r="D74" s="36"/>
      <c r="E74" s="36"/>
      <c r="F74" s="36"/>
      <c r="G74" s="36"/>
    </row>
    <row r="75" spans="1:7">
      <c r="A75" s="36"/>
      <c r="B75" s="36"/>
      <c r="C75" s="36"/>
      <c r="D75" s="36"/>
      <c r="E75" s="36"/>
      <c r="F75" s="36"/>
      <c r="G75" s="36"/>
    </row>
    <row r="76" spans="1:7">
      <c r="A76" s="36"/>
      <c r="B76" s="36"/>
      <c r="C76" s="36"/>
      <c r="D76" s="36"/>
      <c r="E76" s="36"/>
      <c r="F76" s="36"/>
      <c r="G76" s="36"/>
    </row>
    <row r="77" spans="1:7">
      <c r="A77" s="36"/>
      <c r="B77" s="36"/>
      <c r="C77" s="36"/>
      <c r="D77" s="36"/>
      <c r="E77" s="36"/>
      <c r="F77" s="36"/>
      <c r="G77" s="36"/>
    </row>
    <row r="78" spans="1:7">
      <c r="A78" s="36"/>
      <c r="B78" s="36"/>
      <c r="C78" s="36"/>
      <c r="D78" s="36"/>
      <c r="E78" s="36"/>
      <c r="F78" s="36"/>
      <c r="G78" s="36"/>
    </row>
    <row r="79" spans="1:7">
      <c r="A79" s="36"/>
      <c r="B79" s="36"/>
      <c r="C79" s="36"/>
      <c r="D79" s="36"/>
      <c r="E79" s="36"/>
      <c r="F79" s="36"/>
      <c r="G79" s="36"/>
    </row>
    <row r="80" spans="1:7">
      <c r="A80" s="36"/>
      <c r="B80" s="36"/>
      <c r="C80" s="36"/>
      <c r="D80" s="36"/>
      <c r="E80" s="36"/>
      <c r="F80" s="36"/>
      <c r="G80" s="36"/>
    </row>
    <row r="81" spans="1:7">
      <c r="A81" s="36"/>
      <c r="B81" s="36"/>
      <c r="C81" s="36"/>
      <c r="D81" s="36"/>
      <c r="E81" s="36"/>
      <c r="F81" s="36"/>
      <c r="G81" s="36"/>
    </row>
    <row r="82" spans="1:7">
      <c r="A82" s="36"/>
      <c r="B82" s="36"/>
      <c r="C82" s="36"/>
      <c r="D82" s="36"/>
      <c r="E82" s="36"/>
      <c r="F82" s="36"/>
      <c r="G82" s="36"/>
    </row>
    <row r="83" spans="1:7">
      <c r="A83" s="36"/>
      <c r="B83" s="36"/>
      <c r="C83" s="36"/>
      <c r="D83" s="36"/>
      <c r="E83" s="36"/>
      <c r="F83" s="36"/>
      <c r="G83" s="36"/>
    </row>
    <row r="84" spans="1:7">
      <c r="A84" s="36"/>
      <c r="B84" s="36"/>
      <c r="C84" s="36"/>
      <c r="D84" s="36"/>
      <c r="E84" s="36"/>
      <c r="F84" s="36"/>
      <c r="G84" s="36"/>
    </row>
    <row r="85" spans="1:7">
      <c r="A85" s="36"/>
      <c r="B85" s="36"/>
      <c r="C85" s="36"/>
      <c r="D85" s="36"/>
      <c r="E85" s="36"/>
      <c r="F85" s="36"/>
      <c r="G85" s="36"/>
    </row>
    <row r="86" spans="1:7">
      <c r="A86" s="36"/>
      <c r="B86" s="36"/>
      <c r="C86" s="36"/>
      <c r="D86" s="36"/>
      <c r="E86" s="36"/>
      <c r="F86" s="36"/>
      <c r="G86" s="36"/>
    </row>
    <row r="87" spans="1:7">
      <c r="A87" s="36"/>
      <c r="B87" s="36"/>
      <c r="C87" s="36"/>
      <c r="D87" s="36"/>
      <c r="E87" s="36"/>
      <c r="F87" s="36"/>
      <c r="G87" s="36"/>
    </row>
    <row r="88" spans="1:7">
      <c r="A88" s="36"/>
      <c r="B88" s="36"/>
      <c r="C88" s="36"/>
      <c r="D88" s="36"/>
      <c r="E88" s="36"/>
      <c r="F88" s="36"/>
      <c r="G88" s="36"/>
    </row>
    <row r="89" spans="1:7">
      <c r="A89" s="36"/>
      <c r="B89" s="36"/>
      <c r="C89" s="36"/>
      <c r="D89" s="36"/>
      <c r="E89" s="36"/>
      <c r="F89" s="36"/>
      <c r="G89" s="36"/>
    </row>
    <row r="90" spans="1:7">
      <c r="A90" s="36"/>
      <c r="B90" s="36"/>
      <c r="C90" s="36"/>
      <c r="D90" s="36"/>
      <c r="E90" s="36"/>
      <c r="F90" s="36"/>
      <c r="G90" s="36"/>
    </row>
    <row r="91" spans="1:7">
      <c r="A91" s="36"/>
      <c r="B91" s="36"/>
      <c r="C91" s="36"/>
      <c r="D91" s="36"/>
      <c r="E91" s="36"/>
      <c r="F91" s="36"/>
      <c r="G91" s="36"/>
    </row>
    <row r="92" spans="1:7">
      <c r="A92" s="36"/>
      <c r="B92" s="36"/>
      <c r="C92" s="36"/>
      <c r="D92" s="36"/>
      <c r="E92" s="36"/>
      <c r="F92" s="36"/>
      <c r="G92" s="36"/>
    </row>
    <row r="93" spans="1:7">
      <c r="A93" s="36"/>
      <c r="B93" s="36"/>
      <c r="C93" s="36"/>
      <c r="D93" s="36"/>
      <c r="E93" s="36"/>
      <c r="F93" s="36"/>
      <c r="G93" s="36"/>
    </row>
    <row r="94" spans="1:7">
      <c r="A94" s="36"/>
      <c r="B94" s="36"/>
      <c r="C94" s="36"/>
      <c r="D94" s="36"/>
      <c r="E94" s="36"/>
      <c r="F94" s="36"/>
      <c r="G94" s="36"/>
    </row>
    <row r="95" spans="1:7">
      <c r="A95" s="36"/>
      <c r="B95" s="36"/>
      <c r="C95" s="36"/>
      <c r="D95" s="36"/>
      <c r="E95" s="36"/>
      <c r="F95" s="36"/>
      <c r="G95" s="36"/>
    </row>
    <row r="96" spans="1:7">
      <c r="A96" s="36"/>
      <c r="B96" s="36"/>
      <c r="C96" s="36"/>
      <c r="D96" s="36"/>
      <c r="E96" s="36"/>
      <c r="F96" s="36"/>
      <c r="G96" s="36"/>
    </row>
    <row r="97" spans="1:7">
      <c r="A97" s="36"/>
      <c r="B97" s="36"/>
      <c r="C97" s="36"/>
      <c r="D97" s="36"/>
      <c r="E97" s="36"/>
      <c r="F97" s="36"/>
      <c r="G97" s="36"/>
    </row>
    <row r="98" spans="1:7">
      <c r="A98" s="36"/>
      <c r="B98" s="36"/>
      <c r="C98" s="36"/>
      <c r="D98" s="36"/>
      <c r="E98" s="36"/>
      <c r="F98" s="36"/>
      <c r="G98" s="36"/>
    </row>
    <row r="99" spans="1:7">
      <c r="A99" s="36"/>
      <c r="B99" s="36"/>
      <c r="C99" s="36"/>
      <c r="D99" s="36"/>
      <c r="E99" s="36"/>
      <c r="F99" s="36"/>
      <c r="G99" s="36"/>
    </row>
    <row r="100" spans="1:7">
      <c r="A100" s="36"/>
      <c r="B100" s="36"/>
      <c r="C100" s="36"/>
      <c r="D100" s="36"/>
      <c r="E100" s="36"/>
      <c r="F100" s="36"/>
      <c r="G100" s="36"/>
    </row>
    <row r="101" spans="1:7">
      <c r="A101" s="36"/>
      <c r="B101" s="36"/>
      <c r="C101" s="36"/>
      <c r="D101" s="36"/>
      <c r="E101" s="36"/>
      <c r="F101" s="36"/>
      <c r="G101" s="36"/>
    </row>
    <row r="102" spans="1:7">
      <c r="A102" s="36"/>
      <c r="B102" s="36"/>
      <c r="C102" s="36"/>
      <c r="D102" s="36"/>
      <c r="E102" s="36"/>
      <c r="F102" s="36"/>
      <c r="G102" s="36"/>
    </row>
    <row r="103" spans="1:7">
      <c r="A103" s="36"/>
      <c r="B103" s="36"/>
      <c r="C103" s="36"/>
      <c r="D103" s="36"/>
      <c r="E103" s="36"/>
      <c r="F103" s="36"/>
      <c r="G103" s="36"/>
    </row>
    <row r="104" spans="1:7">
      <c r="A104" s="36"/>
      <c r="B104" s="36"/>
      <c r="C104" s="36"/>
      <c r="D104" s="36"/>
      <c r="E104" s="36"/>
      <c r="F104" s="36"/>
      <c r="G104" s="36"/>
    </row>
    <row r="105" spans="1:7">
      <c r="A105" s="36"/>
      <c r="B105" s="36"/>
      <c r="C105" s="36"/>
      <c r="D105" s="36"/>
      <c r="E105" s="36"/>
      <c r="F105" s="36"/>
      <c r="G105" s="36"/>
    </row>
    <row r="106" spans="1:7">
      <c r="A106" s="36"/>
      <c r="B106" s="36"/>
      <c r="C106" s="36"/>
      <c r="D106" s="36"/>
      <c r="E106" s="36"/>
      <c r="F106" s="36"/>
      <c r="G106" s="36"/>
    </row>
    <row r="107" spans="1:7">
      <c r="A107" s="36"/>
      <c r="B107" s="36"/>
      <c r="C107" s="36"/>
      <c r="D107" s="36"/>
      <c r="E107" s="36"/>
      <c r="F107" s="36"/>
      <c r="G107" s="36"/>
    </row>
    <row r="108" spans="1:7">
      <c r="A108" s="36"/>
      <c r="B108" s="36"/>
      <c r="C108" s="36"/>
      <c r="D108" s="36"/>
      <c r="E108" s="36"/>
      <c r="F108" s="36"/>
      <c r="G108" s="36"/>
    </row>
    <row r="109" spans="1:7">
      <c r="A109" s="36"/>
      <c r="B109" s="36"/>
      <c r="C109" s="36"/>
      <c r="D109" s="36"/>
      <c r="E109" s="36"/>
      <c r="F109" s="36"/>
      <c r="G109" s="36"/>
    </row>
    <row r="110" spans="1:7">
      <c r="A110" s="36"/>
      <c r="B110" s="36"/>
      <c r="C110" s="36"/>
      <c r="D110" s="36"/>
      <c r="E110" s="36"/>
      <c r="F110" s="36"/>
      <c r="G110" s="36"/>
    </row>
    <row r="111" spans="1:7">
      <c r="A111" s="36"/>
      <c r="B111" s="36"/>
      <c r="C111" s="36"/>
      <c r="D111" s="36"/>
      <c r="E111" s="36"/>
      <c r="F111" s="36"/>
      <c r="G111" s="36"/>
    </row>
    <row r="112" spans="1:7">
      <c r="A112" s="36"/>
      <c r="B112" s="36"/>
      <c r="C112" s="36"/>
      <c r="D112" s="36"/>
      <c r="E112" s="36"/>
      <c r="F112" s="36"/>
      <c r="G112" s="36"/>
    </row>
    <row r="113" spans="1:7">
      <c r="A113" s="36"/>
      <c r="B113" s="36"/>
      <c r="C113" s="36"/>
      <c r="D113" s="36"/>
      <c r="E113" s="36"/>
      <c r="F113" s="36"/>
      <c r="G113" s="36"/>
    </row>
    <row r="114" spans="1:7">
      <c r="A114" s="36"/>
      <c r="B114" s="36"/>
      <c r="C114" s="36"/>
      <c r="D114" s="36"/>
      <c r="E114" s="36"/>
      <c r="F114" s="36"/>
      <c r="G114" s="36"/>
    </row>
    <row r="115" spans="1:7">
      <c r="A115" s="36"/>
      <c r="B115" s="36"/>
      <c r="C115" s="36"/>
      <c r="D115" s="36"/>
      <c r="E115" s="36"/>
      <c r="F115" s="36"/>
      <c r="G115" s="36"/>
    </row>
    <row r="116" spans="1:7">
      <c r="A116" s="36"/>
      <c r="B116" s="36"/>
      <c r="C116" s="36"/>
      <c r="D116" s="36"/>
      <c r="E116" s="36"/>
      <c r="F116" s="36"/>
      <c r="G116" s="36"/>
    </row>
    <row r="117" spans="1:7">
      <c r="A117" s="36"/>
      <c r="B117" s="36"/>
      <c r="C117" s="36"/>
      <c r="D117" s="36"/>
      <c r="E117" s="36"/>
      <c r="F117" s="36"/>
      <c r="G117" s="36"/>
    </row>
    <row r="118" spans="1:7">
      <c r="A118" s="36"/>
      <c r="B118" s="36"/>
      <c r="C118" s="36"/>
      <c r="D118" s="36"/>
      <c r="E118" s="36"/>
      <c r="F118" s="36"/>
      <c r="G118" s="36"/>
    </row>
    <row r="119" spans="1:7">
      <c r="A119" s="36"/>
      <c r="B119" s="36"/>
      <c r="C119" s="36"/>
      <c r="D119" s="36"/>
      <c r="E119" s="36"/>
      <c r="F119" s="36"/>
      <c r="G119" s="36"/>
    </row>
    <row r="120" spans="1:7">
      <c r="A120" s="36"/>
      <c r="B120" s="36"/>
      <c r="C120" s="36"/>
      <c r="D120" s="36"/>
      <c r="E120" s="36"/>
      <c r="F120" s="36"/>
      <c r="G120" s="36"/>
    </row>
    <row r="121" spans="1:7">
      <c r="A121" s="36"/>
      <c r="B121" s="36"/>
      <c r="C121" s="36"/>
      <c r="D121" s="36"/>
      <c r="E121" s="36"/>
      <c r="F121" s="36"/>
      <c r="G121" s="36"/>
    </row>
    <row r="122" spans="1:7">
      <c r="A122" s="36"/>
      <c r="B122" s="36"/>
      <c r="C122" s="36"/>
      <c r="D122" s="36"/>
      <c r="E122" s="36"/>
      <c r="F122" s="36"/>
      <c r="G122" s="36"/>
    </row>
    <row r="123" spans="1:7">
      <c r="A123" s="36"/>
      <c r="B123" s="36"/>
      <c r="C123" s="36"/>
      <c r="D123" s="36"/>
      <c r="E123" s="36"/>
      <c r="F123" s="36"/>
      <c r="G123" s="36"/>
    </row>
    <row r="124" spans="1:7">
      <c r="A124" s="36"/>
      <c r="B124" s="36"/>
      <c r="C124" s="36"/>
      <c r="D124" s="36"/>
      <c r="E124" s="36"/>
      <c r="F124" s="36"/>
      <c r="G124" s="36"/>
    </row>
    <row r="125" spans="1:7">
      <c r="A125" s="36"/>
      <c r="B125" s="36"/>
      <c r="C125" s="36"/>
      <c r="D125" s="36"/>
      <c r="E125" s="36"/>
      <c r="F125" s="36"/>
      <c r="G125" s="36"/>
    </row>
    <row r="126" spans="1:7">
      <c r="A126" s="36"/>
      <c r="B126" s="36"/>
      <c r="C126" s="36"/>
      <c r="D126" s="36"/>
      <c r="E126" s="36"/>
      <c r="F126" s="36"/>
      <c r="G126" s="36"/>
    </row>
    <row r="127" spans="1:7">
      <c r="A127" s="36"/>
      <c r="B127" s="36"/>
      <c r="C127" s="36"/>
      <c r="D127" s="36"/>
      <c r="E127" s="36"/>
      <c r="F127" s="36"/>
      <c r="G127" s="36"/>
    </row>
    <row r="128" spans="1:7">
      <c r="A128" s="36"/>
      <c r="B128" s="36"/>
      <c r="C128" s="36"/>
      <c r="D128" s="36"/>
      <c r="E128" s="36"/>
      <c r="F128" s="36"/>
      <c r="G128" s="36"/>
    </row>
    <row r="129" spans="1:7">
      <c r="A129" s="36"/>
      <c r="B129" s="36"/>
      <c r="C129" s="36"/>
      <c r="D129" s="36"/>
      <c r="E129" s="36"/>
      <c r="F129" s="36"/>
      <c r="G129" s="36"/>
    </row>
    <row r="130" spans="1:7">
      <c r="A130" s="36"/>
      <c r="B130" s="36"/>
      <c r="C130" s="36"/>
      <c r="D130" s="36"/>
      <c r="E130" s="36"/>
      <c r="F130" s="36"/>
      <c r="G130" s="36"/>
    </row>
    <row r="131" spans="1:7">
      <c r="A131" s="36"/>
      <c r="B131" s="36"/>
      <c r="C131" s="36"/>
      <c r="D131" s="36"/>
      <c r="E131" s="36"/>
      <c r="F131" s="36"/>
      <c r="G131" s="36"/>
    </row>
    <row r="132" spans="1:7">
      <c r="A132" s="36"/>
      <c r="B132" s="36"/>
      <c r="C132" s="36"/>
      <c r="D132" s="36"/>
      <c r="E132" s="36"/>
      <c r="F132" s="36"/>
      <c r="G132" s="36"/>
    </row>
    <row r="133" spans="1:7">
      <c r="A133" s="36"/>
      <c r="B133" s="36"/>
      <c r="C133" s="36"/>
      <c r="D133" s="36"/>
      <c r="E133" s="36"/>
      <c r="F133" s="36"/>
      <c r="G133" s="36"/>
    </row>
    <row r="134" spans="1:7">
      <c r="A134" s="36"/>
      <c r="B134" s="36"/>
      <c r="C134" s="36"/>
      <c r="D134" s="36"/>
      <c r="E134" s="36"/>
      <c r="F134" s="36"/>
      <c r="G134" s="36"/>
    </row>
    <row r="135" spans="1:7">
      <c r="A135" s="36"/>
      <c r="B135" s="36"/>
      <c r="C135" s="36"/>
      <c r="D135" s="36"/>
      <c r="E135" s="36"/>
      <c r="F135" s="36"/>
      <c r="G135" s="36"/>
    </row>
    <row r="136" spans="1:7">
      <c r="A136" s="36"/>
      <c r="B136" s="36"/>
      <c r="C136" s="36"/>
      <c r="D136" s="36"/>
      <c r="E136" s="36"/>
      <c r="F136" s="36"/>
      <c r="G136" s="36"/>
    </row>
    <row r="137" spans="1:7">
      <c r="A137" s="36"/>
      <c r="B137" s="36"/>
      <c r="C137" s="36"/>
      <c r="D137" s="36"/>
      <c r="E137" s="36"/>
      <c r="F137" s="36"/>
      <c r="G137" s="36"/>
    </row>
    <row r="138" spans="1:7">
      <c r="A138" s="36"/>
      <c r="B138" s="36"/>
      <c r="C138" s="36"/>
      <c r="D138" s="36"/>
      <c r="E138" s="36"/>
      <c r="F138" s="36"/>
      <c r="G138" s="36"/>
    </row>
    <row r="139" spans="1:7">
      <c r="A139" s="36"/>
      <c r="B139" s="36"/>
      <c r="C139" s="36"/>
      <c r="D139" s="36"/>
      <c r="E139" s="36"/>
      <c r="F139" s="36"/>
      <c r="G139" s="36"/>
    </row>
    <row r="140" spans="1:7">
      <c r="A140" s="36"/>
      <c r="B140" s="36"/>
      <c r="C140" s="36"/>
      <c r="D140" s="36"/>
      <c r="E140" s="36"/>
      <c r="F140" s="36"/>
      <c r="G140" s="36"/>
    </row>
    <row r="141" spans="1:7">
      <c r="A141" s="36"/>
      <c r="B141" s="36"/>
      <c r="C141" s="36"/>
      <c r="D141" s="36"/>
      <c r="E141" s="36"/>
      <c r="F141" s="36"/>
      <c r="G141" s="36"/>
    </row>
    <row r="142" spans="1:7">
      <c r="A142" s="36"/>
      <c r="B142" s="36"/>
      <c r="C142" s="36"/>
      <c r="D142" s="36"/>
      <c r="E142" s="36"/>
      <c r="F142" s="36"/>
      <c r="G142" s="36"/>
    </row>
    <row r="143" spans="1:7">
      <c r="A143" s="36"/>
      <c r="B143" s="36"/>
      <c r="C143" s="36"/>
      <c r="D143" s="36"/>
      <c r="E143" s="36"/>
      <c r="F143" s="36"/>
      <c r="G143" s="36"/>
    </row>
    <row r="144" spans="1:7">
      <c r="A144" s="36"/>
      <c r="B144" s="36"/>
      <c r="C144" s="36"/>
      <c r="D144" s="36"/>
      <c r="E144" s="36"/>
      <c r="F144" s="36"/>
      <c r="G144" s="36"/>
    </row>
    <row r="145" spans="1:7">
      <c r="A145" s="36"/>
      <c r="B145" s="36"/>
      <c r="C145" s="36"/>
      <c r="D145" s="36"/>
      <c r="E145" s="36"/>
      <c r="F145" s="36"/>
      <c r="G145" s="36"/>
    </row>
    <row r="146" spans="1:7">
      <c r="A146" s="36"/>
      <c r="B146" s="36"/>
      <c r="C146" s="36"/>
      <c r="D146" s="36"/>
      <c r="E146" s="36"/>
      <c r="F146" s="36"/>
      <c r="G146" s="36"/>
    </row>
    <row r="147" spans="1:7">
      <c r="A147" s="36"/>
      <c r="B147" s="36"/>
      <c r="C147" s="36"/>
      <c r="D147" s="36"/>
      <c r="E147" s="36"/>
      <c r="F147" s="36"/>
      <c r="G147" s="36"/>
    </row>
    <row r="148" spans="1:7">
      <c r="A148" s="36"/>
      <c r="B148" s="36"/>
      <c r="C148" s="36"/>
      <c r="D148" s="36"/>
      <c r="E148" s="36"/>
      <c r="F148" s="36"/>
      <c r="G148" s="36"/>
    </row>
    <row r="149" spans="1:7">
      <c r="A149" s="36"/>
      <c r="B149" s="36"/>
      <c r="C149" s="36"/>
      <c r="D149" s="36"/>
      <c r="E149" s="36"/>
      <c r="F149" s="36"/>
      <c r="G149" s="36"/>
    </row>
    <row r="150" spans="1:7">
      <c r="A150" s="36"/>
      <c r="B150" s="36"/>
      <c r="C150" s="36"/>
      <c r="D150" s="36"/>
      <c r="E150" s="36"/>
      <c r="F150" s="36"/>
      <c r="G150" s="36"/>
    </row>
    <row r="151" spans="1:7">
      <c r="A151" s="36"/>
      <c r="B151" s="36"/>
      <c r="C151" s="36"/>
      <c r="D151" s="36"/>
      <c r="E151" s="36"/>
      <c r="F151" s="36"/>
      <c r="G151" s="36"/>
    </row>
    <row r="152" spans="1:7">
      <c r="A152" s="36"/>
      <c r="B152" s="36"/>
      <c r="C152" s="36"/>
      <c r="D152" s="36"/>
      <c r="E152" s="36"/>
      <c r="F152" s="36"/>
      <c r="G152" s="36"/>
    </row>
    <row r="153" spans="1:7">
      <c r="A153" s="36"/>
      <c r="B153" s="36"/>
      <c r="C153" s="36"/>
      <c r="D153" s="36"/>
      <c r="E153" s="36"/>
      <c r="F153" s="36"/>
      <c r="G153" s="36"/>
    </row>
    <row r="154" spans="1:7">
      <c r="A154" s="36"/>
      <c r="B154" s="36"/>
      <c r="C154" s="36"/>
      <c r="D154" s="36"/>
      <c r="E154" s="36"/>
      <c r="F154" s="36"/>
      <c r="G154" s="36"/>
    </row>
    <row r="155" spans="1:7">
      <c r="A155" s="36"/>
      <c r="B155" s="36"/>
      <c r="C155" s="36"/>
      <c r="D155" s="36"/>
      <c r="E155" s="36"/>
      <c r="F155" s="36"/>
      <c r="G155" s="36"/>
    </row>
    <row r="156" spans="1:7">
      <c r="A156" s="36"/>
      <c r="B156" s="36"/>
      <c r="C156" s="36"/>
      <c r="D156" s="36"/>
      <c r="E156" s="36"/>
      <c r="F156" s="36"/>
      <c r="G156" s="36"/>
    </row>
    <row r="157" spans="1:7">
      <c r="A157" s="36"/>
      <c r="B157" s="36"/>
      <c r="C157" s="36"/>
      <c r="D157" s="36"/>
      <c r="E157" s="36"/>
      <c r="F157" s="36"/>
      <c r="G157" s="36"/>
    </row>
    <row r="158" spans="1:7">
      <c r="A158" s="36"/>
      <c r="B158" s="36"/>
      <c r="C158" s="36"/>
      <c r="D158" s="36"/>
      <c r="E158" s="36"/>
      <c r="F158" s="36"/>
      <c r="G158" s="36"/>
    </row>
    <row r="159" spans="1:7">
      <c r="A159" s="36"/>
      <c r="B159" s="36"/>
      <c r="C159" s="36"/>
      <c r="D159" s="36"/>
      <c r="E159" s="36"/>
      <c r="F159" s="36"/>
      <c r="G159" s="36"/>
    </row>
    <row r="160" spans="1:7">
      <c r="A160" s="36"/>
      <c r="B160" s="36"/>
      <c r="C160" s="36"/>
      <c r="D160" s="36"/>
      <c r="E160" s="36"/>
      <c r="F160" s="36"/>
      <c r="G160" s="36"/>
    </row>
    <row r="161" spans="1:7">
      <c r="A161" s="36"/>
      <c r="B161" s="36"/>
      <c r="C161" s="36"/>
      <c r="D161" s="36"/>
      <c r="E161" s="36"/>
      <c r="F161" s="36"/>
      <c r="G161" s="36"/>
    </row>
    <row r="162" spans="1:7">
      <c r="A162" s="36"/>
      <c r="B162" s="36"/>
      <c r="C162" s="36"/>
      <c r="D162" s="36"/>
      <c r="E162" s="36"/>
      <c r="F162" s="36"/>
      <c r="G162" s="36"/>
    </row>
    <row r="163" spans="1:7">
      <c r="A163" s="36"/>
      <c r="B163" s="36"/>
      <c r="C163" s="36"/>
      <c r="D163" s="36"/>
      <c r="E163" s="36"/>
      <c r="F163" s="36"/>
      <c r="G163" s="36"/>
    </row>
    <row r="164" spans="1:7">
      <c r="A164" s="36"/>
      <c r="B164" s="36"/>
      <c r="C164" s="36"/>
      <c r="D164" s="36"/>
      <c r="E164" s="36"/>
      <c r="F164" s="36"/>
      <c r="G164" s="36"/>
    </row>
    <row r="165" spans="1:7">
      <c r="A165" s="36"/>
      <c r="B165" s="36"/>
      <c r="C165" s="36"/>
      <c r="D165" s="36"/>
      <c r="E165" s="36"/>
      <c r="F165" s="36"/>
      <c r="G165" s="36"/>
    </row>
    <row r="166" spans="1:7">
      <c r="A166" s="36"/>
      <c r="B166" s="36"/>
      <c r="C166" s="36"/>
      <c r="D166" s="36"/>
      <c r="E166" s="36"/>
      <c r="F166" s="36"/>
      <c r="G166" s="36"/>
    </row>
    <row r="167" spans="1:7">
      <c r="A167" s="36"/>
      <c r="B167" s="36"/>
      <c r="C167" s="36"/>
      <c r="D167" s="36"/>
      <c r="E167" s="36"/>
      <c r="F167" s="36"/>
      <c r="G167" s="36"/>
    </row>
    <row r="168" spans="1:7">
      <c r="A168" s="36"/>
      <c r="B168" s="36"/>
      <c r="C168" s="36"/>
      <c r="D168" s="36"/>
      <c r="E168" s="36"/>
      <c r="F168" s="36"/>
      <c r="G168" s="36"/>
    </row>
    <row r="169" spans="1:7">
      <c r="A169" s="36"/>
      <c r="B169" s="36"/>
      <c r="C169" s="36"/>
      <c r="D169" s="36"/>
      <c r="E169" s="36"/>
      <c r="F169" s="36"/>
      <c r="G169" s="36"/>
    </row>
    <row r="170" spans="1:7">
      <c r="A170" s="36"/>
      <c r="B170" s="36"/>
      <c r="C170" s="36"/>
      <c r="D170" s="36"/>
      <c r="E170" s="36"/>
      <c r="F170" s="36"/>
      <c r="G170" s="36"/>
    </row>
    <row r="171" spans="1:7">
      <c r="A171" s="36"/>
      <c r="B171" s="36"/>
      <c r="C171" s="36"/>
      <c r="D171" s="36"/>
      <c r="E171" s="36"/>
      <c r="F171" s="36"/>
      <c r="G171" s="36"/>
    </row>
    <row r="172" spans="1:7">
      <c r="A172" s="36"/>
      <c r="B172" s="36"/>
      <c r="C172" s="36"/>
      <c r="D172" s="36"/>
      <c r="E172" s="36"/>
      <c r="F172" s="36"/>
      <c r="G172" s="36"/>
    </row>
    <row r="173" spans="1:7">
      <c r="A173" s="36"/>
      <c r="B173" s="36"/>
      <c r="C173" s="36"/>
      <c r="D173" s="36"/>
      <c r="E173" s="36"/>
      <c r="F173" s="36"/>
      <c r="G173" s="36"/>
    </row>
    <row r="174" spans="1:7">
      <c r="A174" s="36"/>
      <c r="B174" s="36"/>
      <c r="C174" s="36"/>
      <c r="D174" s="36"/>
      <c r="E174" s="36"/>
      <c r="F174" s="36"/>
      <c r="G174" s="36"/>
    </row>
    <row r="175" spans="1:7">
      <c r="A175" s="36"/>
      <c r="B175" s="36"/>
      <c r="C175" s="36"/>
      <c r="D175" s="36"/>
      <c r="E175" s="36"/>
      <c r="F175" s="36"/>
      <c r="G175" s="36"/>
    </row>
    <row r="176" spans="1:7">
      <c r="A176" s="36"/>
      <c r="B176" s="36"/>
      <c r="C176" s="36"/>
      <c r="D176" s="36"/>
      <c r="E176" s="36"/>
      <c r="F176" s="36"/>
      <c r="G176" s="36"/>
    </row>
    <row r="177" spans="1:7">
      <c r="A177" s="36"/>
      <c r="B177" s="36"/>
      <c r="C177" s="36"/>
      <c r="D177" s="36"/>
      <c r="E177" s="36"/>
      <c r="F177" s="36"/>
      <c r="G177" s="36"/>
    </row>
    <row r="178" spans="1:7">
      <c r="A178" s="36"/>
      <c r="B178" s="36"/>
      <c r="C178" s="36"/>
      <c r="D178" s="36"/>
      <c r="E178" s="36"/>
      <c r="F178" s="36"/>
      <c r="G178" s="36"/>
    </row>
    <row r="179" spans="1:7">
      <c r="A179" s="36"/>
      <c r="B179" s="36"/>
      <c r="C179" s="36"/>
      <c r="D179" s="36"/>
      <c r="E179" s="36"/>
      <c r="F179" s="36"/>
      <c r="G179" s="36"/>
    </row>
    <row r="180" spans="1:7">
      <c r="A180" s="36"/>
      <c r="B180" s="36"/>
      <c r="C180" s="36"/>
      <c r="D180" s="36"/>
      <c r="E180" s="36"/>
      <c r="F180" s="36"/>
      <c r="G180" s="36"/>
    </row>
    <row r="181" spans="1:7">
      <c r="A181" s="36"/>
      <c r="B181" s="36"/>
      <c r="C181" s="36"/>
      <c r="D181" s="36"/>
      <c r="E181" s="36"/>
      <c r="F181" s="36"/>
      <c r="G181" s="36"/>
    </row>
    <row r="182" spans="1:7">
      <c r="A182" s="36"/>
      <c r="B182" s="36"/>
      <c r="C182" s="36"/>
      <c r="D182" s="36"/>
      <c r="E182" s="36"/>
      <c r="F182" s="36"/>
      <c r="G182" s="36"/>
    </row>
    <row r="183" spans="1:7">
      <c r="A183" s="36"/>
      <c r="B183" s="36"/>
      <c r="C183" s="36"/>
      <c r="D183" s="36"/>
      <c r="E183" s="36"/>
      <c r="F183" s="36"/>
      <c r="G183" s="36"/>
    </row>
    <row r="184" spans="1:7">
      <c r="A184" s="36"/>
      <c r="B184" s="36"/>
      <c r="C184" s="36"/>
      <c r="D184" s="36"/>
      <c r="E184" s="36"/>
      <c r="F184" s="36"/>
      <c r="G184" s="36"/>
    </row>
    <row r="185" spans="1:7">
      <c r="A185" s="36"/>
      <c r="B185" s="36"/>
      <c r="C185" s="36"/>
      <c r="D185" s="36"/>
      <c r="E185" s="36"/>
      <c r="F185" s="36"/>
      <c r="G185" s="36"/>
    </row>
    <row r="186" spans="1:7">
      <c r="A186" s="36"/>
      <c r="B186" s="36"/>
      <c r="C186" s="36"/>
      <c r="D186" s="36"/>
      <c r="E186" s="36"/>
      <c r="F186" s="36"/>
      <c r="G186" s="36"/>
    </row>
    <row r="187" spans="1:7">
      <c r="A187" s="36"/>
      <c r="B187" s="36"/>
      <c r="C187" s="36"/>
      <c r="D187" s="36"/>
      <c r="E187" s="36"/>
      <c r="F187" s="36"/>
      <c r="G187" s="36"/>
    </row>
    <row r="188" spans="1:7">
      <c r="A188" s="36"/>
      <c r="B188" s="36"/>
      <c r="C188" s="36"/>
      <c r="D188" s="36"/>
      <c r="E188" s="36"/>
      <c r="F188" s="36"/>
      <c r="G188" s="36"/>
    </row>
    <row r="189" spans="1:7">
      <c r="A189" s="36"/>
      <c r="B189" s="36"/>
      <c r="C189" s="36"/>
      <c r="D189" s="36"/>
      <c r="E189" s="36"/>
      <c r="F189" s="36"/>
      <c r="G189" s="36"/>
    </row>
    <row r="190" spans="1:7">
      <c r="A190" s="36"/>
      <c r="B190" s="36"/>
      <c r="C190" s="36"/>
      <c r="D190" s="36"/>
      <c r="E190" s="36"/>
      <c r="F190" s="36"/>
      <c r="G190" s="36"/>
    </row>
    <row r="191" spans="1:7">
      <c r="A191" s="36"/>
      <c r="B191" s="36"/>
      <c r="C191" s="36"/>
      <c r="D191" s="36"/>
      <c r="E191" s="36"/>
      <c r="F191" s="36"/>
      <c r="G191" s="36"/>
    </row>
    <row r="192" spans="1:7">
      <c r="A192" s="36"/>
      <c r="B192" s="36"/>
      <c r="C192" s="36"/>
      <c r="D192" s="36"/>
      <c r="E192" s="36"/>
      <c r="F192" s="36"/>
      <c r="G192" s="36"/>
    </row>
    <row r="193" spans="1:7">
      <c r="A193" s="36"/>
      <c r="B193" s="36"/>
      <c r="C193" s="36"/>
      <c r="D193" s="36"/>
      <c r="E193" s="36"/>
      <c r="F193" s="36"/>
      <c r="G193" s="36"/>
    </row>
    <row r="194" spans="1:7">
      <c r="A194" s="36"/>
      <c r="B194" s="36"/>
      <c r="C194" s="36"/>
      <c r="D194" s="36"/>
      <c r="E194" s="36"/>
      <c r="F194" s="36"/>
      <c r="G194" s="36"/>
    </row>
  </sheetData>
  <mergeCells count="8">
    <mergeCell ref="A2:E2"/>
    <mergeCell ref="A3:E3"/>
    <mergeCell ref="E7:E8"/>
    <mergeCell ref="A18:E19"/>
    <mergeCell ref="A7:A8"/>
    <mergeCell ref="B7:B8"/>
    <mergeCell ref="C7:C8"/>
    <mergeCell ref="D7:D8"/>
  </mergeCells>
  <phoneticPr fontId="86" type="noConversion"/>
  <pageMargins left="0.7" right="0.7" top="0.75" bottom="0.75" header="0.3" footer="0.3"/>
  <pageSetup paperSize="9" scale="61" orientation="portrait" r:id="rId1"/>
  <colBreaks count="1" manualBreakCount="1">
    <brk id="5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G194"/>
  <sheetViews>
    <sheetView view="pageBreakPreview" zoomScale="60" zoomScaleNormal="65" workbookViewId="0">
      <selection activeCell="E7" sqref="E7:E8"/>
    </sheetView>
  </sheetViews>
  <sheetFormatPr defaultRowHeight="18"/>
  <cols>
    <col min="1" max="1" width="6.83203125" style="42" customWidth="1"/>
    <col min="2" max="2" width="64.6640625" style="42" customWidth="1"/>
    <col min="3" max="3" width="30.33203125" style="42" customWidth="1"/>
    <col min="4" max="4" width="30.6640625" style="42" customWidth="1"/>
    <col min="5" max="5" width="23.33203125" style="42" customWidth="1"/>
    <col min="6" max="16384" width="9.33203125" style="42"/>
  </cols>
  <sheetData>
    <row r="1" spans="1:7">
      <c r="A1" s="229"/>
      <c r="B1" s="229"/>
      <c r="C1" s="229"/>
      <c r="D1" s="229"/>
      <c r="E1" s="229"/>
    </row>
    <row r="2" spans="1:7" ht="18" customHeight="1">
      <c r="A2" s="1280" t="s">
        <v>445</v>
      </c>
      <c r="B2" s="1280"/>
      <c r="C2" s="1280"/>
      <c r="D2" s="1280"/>
      <c r="E2" s="1280"/>
      <c r="F2" s="83"/>
    </row>
    <row r="3" spans="1:7" ht="18.75">
      <c r="A3" s="1444" t="s">
        <v>490</v>
      </c>
      <c r="B3" s="1444"/>
      <c r="C3" s="1444"/>
      <c r="D3" s="1444"/>
      <c r="E3" s="1444"/>
    </row>
    <row r="4" spans="1:7" ht="18.75">
      <c r="A4" s="1030"/>
      <c r="B4" s="1030" t="s">
        <v>562</v>
      </c>
      <c r="C4" s="1030" t="s">
        <v>25</v>
      </c>
      <c r="E4" s="1030"/>
    </row>
    <row r="5" spans="1:7" ht="18.75">
      <c r="A5" s="1030"/>
      <c r="B5" s="1030" t="s">
        <v>347</v>
      </c>
      <c r="C5" s="1037" t="s">
        <v>1047</v>
      </c>
      <c r="D5" s="1030"/>
      <c r="E5" s="1030"/>
    </row>
    <row r="6" spans="1:7" ht="19.5" thickBot="1">
      <c r="A6" s="1030"/>
      <c r="B6" s="216" t="s">
        <v>89</v>
      </c>
      <c r="C6" s="1042" t="s">
        <v>21</v>
      </c>
      <c r="E6" s="1011" t="s">
        <v>22</v>
      </c>
    </row>
    <row r="7" spans="1:7" ht="34.5" customHeight="1">
      <c r="A7" s="1452" t="s">
        <v>153</v>
      </c>
      <c r="B7" s="1454" t="s">
        <v>133</v>
      </c>
      <c r="C7" s="1454" t="s">
        <v>134</v>
      </c>
      <c r="D7" s="1454" t="s">
        <v>494</v>
      </c>
      <c r="E7" s="1450" t="s">
        <v>135</v>
      </c>
      <c r="F7" s="84"/>
      <c r="G7" s="84"/>
    </row>
    <row r="8" spans="1:7" ht="21" customHeight="1">
      <c r="A8" s="1453"/>
      <c r="B8" s="1455"/>
      <c r="C8" s="1455"/>
      <c r="D8" s="1455"/>
      <c r="E8" s="1451"/>
      <c r="F8" s="84"/>
      <c r="G8" s="84"/>
    </row>
    <row r="9" spans="1:7" ht="21.75" customHeight="1">
      <c r="A9" s="263">
        <v>1</v>
      </c>
      <c r="B9" s="905">
        <v>2</v>
      </c>
      <c r="C9" s="264">
        <v>3</v>
      </c>
      <c r="D9" s="264">
        <v>4</v>
      </c>
      <c r="E9" s="651">
        <v>5</v>
      </c>
    </row>
    <row r="10" spans="1:7" ht="34.5" customHeight="1">
      <c r="A10" s="895">
        <v>1</v>
      </c>
      <c r="B10" s="889" t="s">
        <v>46</v>
      </c>
      <c r="C10" s="234" t="s">
        <v>50</v>
      </c>
      <c r="D10" s="871">
        <v>80.7</v>
      </c>
      <c r="E10" s="896">
        <v>43023</v>
      </c>
    </row>
    <row r="11" spans="1:7" ht="34.5" customHeight="1">
      <c r="A11" s="895">
        <v>2</v>
      </c>
      <c r="B11" s="889" t="s">
        <v>47</v>
      </c>
      <c r="C11" s="234" t="s">
        <v>50</v>
      </c>
      <c r="D11" s="871">
        <v>31.9</v>
      </c>
      <c r="E11" s="896">
        <v>43023</v>
      </c>
    </row>
    <row r="12" spans="1:7" ht="34.5" customHeight="1">
      <c r="A12" s="895">
        <v>3</v>
      </c>
      <c r="B12" s="889" t="s">
        <v>48</v>
      </c>
      <c r="C12" s="234" t="s">
        <v>53</v>
      </c>
      <c r="D12" s="871">
        <v>16</v>
      </c>
      <c r="E12" s="896">
        <v>43023</v>
      </c>
    </row>
    <row r="13" spans="1:7" ht="34.5" customHeight="1">
      <c r="A13" s="898">
        <v>4</v>
      </c>
      <c r="B13" s="911" t="s">
        <v>99</v>
      </c>
      <c r="C13" s="675" t="s">
        <v>146</v>
      </c>
      <c r="D13" s="902">
        <v>1.75</v>
      </c>
      <c r="E13" s="1099">
        <v>43009</v>
      </c>
    </row>
    <row r="14" spans="1:7" ht="34.5" customHeight="1">
      <c r="A14" s="898">
        <v>5</v>
      </c>
      <c r="B14" s="911" t="s">
        <v>117</v>
      </c>
      <c r="C14" s="675" t="s">
        <v>421</v>
      </c>
      <c r="D14" s="902">
        <v>3.5</v>
      </c>
      <c r="E14" s="1099">
        <v>42917</v>
      </c>
    </row>
    <row r="15" spans="1:7" ht="34.5" customHeight="1">
      <c r="A15" s="1124">
        <v>6</v>
      </c>
      <c r="B15" s="1125" t="s">
        <v>118</v>
      </c>
      <c r="C15" s="675" t="s">
        <v>173</v>
      </c>
      <c r="D15" s="1126">
        <v>4</v>
      </c>
      <c r="E15" s="1099">
        <v>42917</v>
      </c>
    </row>
    <row r="16" spans="1:7" s="875" customFormat="1" ht="34.5" customHeight="1" thickBot="1">
      <c r="A16" s="906"/>
      <c r="B16" s="908" t="s">
        <v>171</v>
      </c>
      <c r="C16" s="907"/>
      <c r="D16" s="752">
        <f>SUM(D10:D15)</f>
        <v>137.85</v>
      </c>
      <c r="E16" s="909"/>
    </row>
    <row r="17" spans="1:5" ht="24" customHeight="1">
      <c r="A17" s="132" t="s">
        <v>782</v>
      </c>
      <c r="B17" s="239"/>
      <c r="C17" s="239"/>
      <c r="D17" s="229"/>
      <c r="E17" s="239"/>
    </row>
    <row r="18" spans="1:5">
      <c r="A18" s="1322" t="s">
        <v>1034</v>
      </c>
      <c r="B18" s="1322"/>
      <c r="C18" s="1322"/>
      <c r="D18" s="1322"/>
      <c r="E18" s="1322"/>
    </row>
    <row r="19" spans="1:5">
      <c r="A19" s="1322"/>
      <c r="B19" s="1322"/>
      <c r="C19" s="1322"/>
      <c r="D19" s="1322"/>
      <c r="E19" s="1322"/>
    </row>
    <row r="66" spans="1:7" ht="25.5" customHeight="1"/>
    <row r="72" spans="1:7">
      <c r="A72" s="36"/>
      <c r="B72" s="36"/>
      <c r="C72" s="36"/>
      <c r="D72" s="36"/>
      <c r="E72" s="36"/>
      <c r="F72" s="36"/>
      <c r="G72" s="36"/>
    </row>
    <row r="73" spans="1:7">
      <c r="A73" s="36"/>
      <c r="B73" s="36"/>
      <c r="C73" s="36"/>
      <c r="D73" s="36"/>
      <c r="E73" s="36"/>
      <c r="F73" s="36"/>
      <c r="G73" s="36"/>
    </row>
    <row r="74" spans="1:7">
      <c r="A74" s="36"/>
      <c r="B74" s="36"/>
      <c r="C74" s="36"/>
      <c r="D74" s="36"/>
      <c r="E74" s="36"/>
      <c r="F74" s="36"/>
      <c r="G74" s="36"/>
    </row>
    <row r="75" spans="1:7">
      <c r="A75" s="36"/>
      <c r="B75" s="36"/>
      <c r="C75" s="36"/>
      <c r="D75" s="36"/>
      <c r="E75" s="36"/>
      <c r="F75" s="36"/>
      <c r="G75" s="36"/>
    </row>
    <row r="76" spans="1:7">
      <c r="A76" s="36"/>
      <c r="B76" s="36"/>
      <c r="C76" s="36"/>
      <c r="D76" s="36"/>
      <c r="E76" s="36"/>
      <c r="F76" s="36"/>
      <c r="G76" s="36"/>
    </row>
    <row r="77" spans="1:7">
      <c r="A77" s="36"/>
      <c r="B77" s="36"/>
      <c r="C77" s="36"/>
      <c r="D77" s="36"/>
      <c r="E77" s="36"/>
      <c r="F77" s="36"/>
      <c r="G77" s="36"/>
    </row>
    <row r="78" spans="1:7">
      <c r="A78" s="36"/>
      <c r="B78" s="36"/>
      <c r="C78" s="36"/>
      <c r="D78" s="36"/>
      <c r="E78" s="36"/>
      <c r="F78" s="36"/>
      <c r="G78" s="36"/>
    </row>
    <row r="79" spans="1:7">
      <c r="A79" s="36"/>
      <c r="B79" s="36"/>
      <c r="C79" s="36"/>
      <c r="D79" s="36"/>
      <c r="E79" s="36"/>
      <c r="F79" s="36"/>
      <c r="G79" s="36"/>
    </row>
    <row r="80" spans="1:7">
      <c r="A80" s="36"/>
      <c r="B80" s="36"/>
      <c r="C80" s="36"/>
      <c r="D80" s="36"/>
      <c r="E80" s="36"/>
      <c r="F80" s="36"/>
      <c r="G80" s="36"/>
    </row>
    <row r="81" spans="1:7">
      <c r="A81" s="36"/>
      <c r="B81" s="36"/>
      <c r="C81" s="36"/>
      <c r="D81" s="36"/>
      <c r="E81" s="36"/>
      <c r="F81" s="36"/>
      <c r="G81" s="36"/>
    </row>
    <row r="82" spans="1:7">
      <c r="A82" s="36"/>
      <c r="B82" s="36"/>
      <c r="C82" s="36"/>
      <c r="D82" s="36"/>
      <c r="E82" s="36"/>
      <c r="F82" s="36"/>
      <c r="G82" s="36"/>
    </row>
    <row r="83" spans="1:7">
      <c r="A83" s="36"/>
      <c r="B83" s="36"/>
      <c r="C83" s="36"/>
      <c r="D83" s="36"/>
      <c r="E83" s="36"/>
      <c r="F83" s="36"/>
      <c r="G83" s="36"/>
    </row>
    <row r="84" spans="1:7">
      <c r="A84" s="36"/>
      <c r="B84" s="36"/>
      <c r="C84" s="36"/>
      <c r="D84" s="36"/>
      <c r="E84" s="36"/>
      <c r="F84" s="36"/>
      <c r="G84" s="36"/>
    </row>
    <row r="85" spans="1:7">
      <c r="A85" s="36"/>
      <c r="B85" s="36"/>
      <c r="C85" s="36"/>
      <c r="D85" s="36"/>
      <c r="E85" s="36"/>
      <c r="F85" s="36"/>
      <c r="G85" s="36"/>
    </row>
    <row r="86" spans="1:7">
      <c r="A86" s="36"/>
      <c r="B86" s="36"/>
      <c r="C86" s="36"/>
      <c r="D86" s="36"/>
      <c r="E86" s="36"/>
      <c r="F86" s="36"/>
      <c r="G86" s="36"/>
    </row>
    <row r="87" spans="1:7">
      <c r="A87" s="36"/>
      <c r="B87" s="36"/>
      <c r="C87" s="36"/>
      <c r="D87" s="36"/>
      <c r="E87" s="36"/>
      <c r="F87" s="36"/>
      <c r="G87" s="36"/>
    </row>
    <row r="88" spans="1:7">
      <c r="A88" s="36"/>
      <c r="B88" s="36"/>
      <c r="C88" s="36"/>
      <c r="D88" s="36"/>
      <c r="E88" s="36"/>
      <c r="F88" s="36"/>
      <c r="G88" s="36"/>
    </row>
    <row r="89" spans="1:7">
      <c r="A89" s="36"/>
      <c r="B89" s="36"/>
      <c r="C89" s="36"/>
      <c r="D89" s="36"/>
      <c r="E89" s="36"/>
      <c r="F89" s="36"/>
      <c r="G89" s="36"/>
    </row>
    <row r="90" spans="1:7">
      <c r="A90" s="36"/>
      <c r="B90" s="36"/>
      <c r="C90" s="36"/>
      <c r="D90" s="36"/>
      <c r="E90" s="36"/>
      <c r="F90" s="36"/>
      <c r="G90" s="36"/>
    </row>
    <row r="91" spans="1:7">
      <c r="A91" s="36"/>
      <c r="B91" s="36"/>
      <c r="C91" s="36"/>
      <c r="D91" s="36"/>
      <c r="E91" s="36"/>
      <c r="F91" s="36"/>
      <c r="G91" s="36"/>
    </row>
    <row r="92" spans="1:7">
      <c r="A92" s="36"/>
      <c r="B92" s="36"/>
      <c r="C92" s="36"/>
      <c r="D92" s="36"/>
      <c r="E92" s="36"/>
      <c r="F92" s="36"/>
      <c r="G92" s="36"/>
    </row>
    <row r="93" spans="1:7">
      <c r="A93" s="36"/>
      <c r="B93" s="36"/>
      <c r="C93" s="36"/>
      <c r="D93" s="36"/>
      <c r="E93" s="36"/>
      <c r="F93" s="36"/>
      <c r="G93" s="36"/>
    </row>
    <row r="94" spans="1:7">
      <c r="A94" s="36"/>
      <c r="B94" s="36"/>
      <c r="C94" s="36"/>
      <c r="D94" s="36"/>
      <c r="E94" s="36"/>
      <c r="F94" s="36"/>
      <c r="G94" s="36"/>
    </row>
    <row r="95" spans="1:7">
      <c r="A95" s="36"/>
      <c r="B95" s="36"/>
      <c r="C95" s="36"/>
      <c r="D95" s="36"/>
      <c r="E95" s="36"/>
      <c r="F95" s="36"/>
      <c r="G95" s="36"/>
    </row>
    <row r="96" spans="1:7">
      <c r="A96" s="36"/>
      <c r="B96" s="36"/>
      <c r="C96" s="36"/>
      <c r="D96" s="36"/>
      <c r="E96" s="36"/>
      <c r="F96" s="36"/>
      <c r="G96" s="36"/>
    </row>
    <row r="97" spans="1:7">
      <c r="A97" s="36"/>
      <c r="B97" s="36"/>
      <c r="C97" s="36"/>
      <c r="D97" s="36"/>
      <c r="E97" s="36"/>
      <c r="F97" s="36"/>
      <c r="G97" s="36"/>
    </row>
    <row r="98" spans="1:7">
      <c r="A98" s="36"/>
      <c r="B98" s="36"/>
      <c r="C98" s="36"/>
      <c r="D98" s="36"/>
      <c r="E98" s="36"/>
      <c r="F98" s="36"/>
      <c r="G98" s="36"/>
    </row>
    <row r="99" spans="1:7">
      <c r="A99" s="36"/>
      <c r="B99" s="36"/>
      <c r="C99" s="36"/>
      <c r="D99" s="36"/>
      <c r="E99" s="36"/>
      <c r="F99" s="36"/>
      <c r="G99" s="36"/>
    </row>
    <row r="100" spans="1:7">
      <c r="A100" s="36"/>
      <c r="B100" s="36"/>
      <c r="C100" s="36"/>
      <c r="D100" s="36"/>
      <c r="E100" s="36"/>
      <c r="F100" s="36"/>
      <c r="G100" s="36"/>
    </row>
    <row r="101" spans="1:7">
      <c r="A101" s="36"/>
      <c r="B101" s="36"/>
      <c r="C101" s="36"/>
      <c r="D101" s="36"/>
      <c r="E101" s="36"/>
      <c r="F101" s="36"/>
      <c r="G101" s="36"/>
    </row>
    <row r="102" spans="1:7">
      <c r="A102" s="36"/>
      <c r="B102" s="36"/>
      <c r="C102" s="36"/>
      <c r="D102" s="36"/>
      <c r="E102" s="36"/>
      <c r="F102" s="36"/>
      <c r="G102" s="36"/>
    </row>
    <row r="103" spans="1:7">
      <c r="A103" s="36"/>
      <c r="B103" s="36"/>
      <c r="C103" s="36"/>
      <c r="D103" s="36"/>
      <c r="E103" s="36"/>
      <c r="F103" s="36"/>
      <c r="G103" s="36"/>
    </row>
    <row r="104" spans="1:7">
      <c r="A104" s="36"/>
      <c r="B104" s="36"/>
      <c r="C104" s="36"/>
      <c r="D104" s="36"/>
      <c r="E104" s="36"/>
      <c r="F104" s="36"/>
      <c r="G104" s="36"/>
    </row>
    <row r="105" spans="1:7">
      <c r="A105" s="36"/>
      <c r="B105" s="36"/>
      <c r="C105" s="36"/>
      <c r="D105" s="36"/>
      <c r="E105" s="36"/>
      <c r="F105" s="36"/>
      <c r="G105" s="36"/>
    </row>
    <row r="106" spans="1:7">
      <c r="A106" s="36"/>
      <c r="B106" s="36"/>
      <c r="C106" s="36"/>
      <c r="D106" s="36"/>
      <c r="E106" s="36"/>
      <c r="F106" s="36"/>
      <c r="G106" s="36"/>
    </row>
    <row r="107" spans="1:7">
      <c r="A107" s="36"/>
      <c r="B107" s="36"/>
      <c r="C107" s="36"/>
      <c r="D107" s="36"/>
      <c r="E107" s="36"/>
      <c r="F107" s="36"/>
      <c r="G107" s="36"/>
    </row>
    <row r="108" spans="1:7">
      <c r="A108" s="36"/>
      <c r="B108" s="36"/>
      <c r="C108" s="36"/>
      <c r="D108" s="36"/>
      <c r="E108" s="36"/>
      <c r="F108" s="36"/>
      <c r="G108" s="36"/>
    </row>
    <row r="109" spans="1:7">
      <c r="A109" s="36"/>
      <c r="B109" s="36"/>
      <c r="C109" s="36"/>
      <c r="D109" s="36"/>
      <c r="E109" s="36"/>
      <c r="F109" s="36"/>
      <c r="G109" s="36"/>
    </row>
    <row r="110" spans="1:7">
      <c r="A110" s="36"/>
      <c r="B110" s="36"/>
      <c r="C110" s="36"/>
      <c r="D110" s="36"/>
      <c r="E110" s="36"/>
      <c r="F110" s="36"/>
      <c r="G110" s="36"/>
    </row>
    <row r="111" spans="1:7">
      <c r="A111" s="36"/>
      <c r="B111" s="36"/>
      <c r="C111" s="36"/>
      <c r="D111" s="36"/>
      <c r="E111" s="36"/>
      <c r="F111" s="36"/>
      <c r="G111" s="36"/>
    </row>
    <row r="112" spans="1:7">
      <c r="A112" s="36"/>
      <c r="B112" s="36"/>
      <c r="C112" s="36"/>
      <c r="D112" s="36"/>
      <c r="E112" s="36"/>
      <c r="F112" s="36"/>
      <c r="G112" s="36"/>
    </row>
    <row r="113" spans="1:7">
      <c r="A113" s="36"/>
      <c r="B113" s="36"/>
      <c r="C113" s="36"/>
      <c r="D113" s="36"/>
      <c r="E113" s="36"/>
      <c r="F113" s="36"/>
      <c r="G113" s="36"/>
    </row>
    <row r="114" spans="1:7">
      <c r="A114" s="36"/>
      <c r="B114" s="36"/>
      <c r="C114" s="36"/>
      <c r="D114" s="36"/>
      <c r="E114" s="36"/>
      <c r="F114" s="36"/>
      <c r="G114" s="36"/>
    </row>
    <row r="115" spans="1:7">
      <c r="A115" s="36"/>
      <c r="B115" s="36"/>
      <c r="C115" s="36"/>
      <c r="D115" s="36"/>
      <c r="E115" s="36"/>
      <c r="F115" s="36"/>
      <c r="G115" s="36"/>
    </row>
    <row r="116" spans="1:7">
      <c r="A116" s="36"/>
      <c r="B116" s="36"/>
      <c r="C116" s="36"/>
      <c r="D116" s="36"/>
      <c r="E116" s="36"/>
      <c r="F116" s="36"/>
      <c r="G116" s="36"/>
    </row>
    <row r="117" spans="1:7">
      <c r="A117" s="36"/>
      <c r="B117" s="36"/>
      <c r="C117" s="36"/>
      <c r="D117" s="36"/>
      <c r="E117" s="36"/>
      <c r="F117" s="36"/>
      <c r="G117" s="36"/>
    </row>
    <row r="118" spans="1:7">
      <c r="A118" s="36"/>
      <c r="B118" s="36"/>
      <c r="C118" s="36"/>
      <c r="D118" s="36"/>
      <c r="E118" s="36"/>
      <c r="F118" s="36"/>
      <c r="G118" s="36"/>
    </row>
    <row r="119" spans="1:7">
      <c r="A119" s="36"/>
      <c r="B119" s="36"/>
      <c r="C119" s="36"/>
      <c r="D119" s="36"/>
      <c r="E119" s="36"/>
      <c r="F119" s="36"/>
      <c r="G119" s="36"/>
    </row>
    <row r="120" spans="1:7">
      <c r="A120" s="36"/>
      <c r="B120" s="36"/>
      <c r="C120" s="36"/>
      <c r="D120" s="36"/>
      <c r="E120" s="36"/>
      <c r="F120" s="36"/>
      <c r="G120" s="36"/>
    </row>
    <row r="121" spans="1:7">
      <c r="A121" s="36"/>
      <c r="B121" s="36"/>
      <c r="C121" s="36"/>
      <c r="D121" s="36"/>
      <c r="E121" s="36"/>
      <c r="F121" s="36"/>
      <c r="G121" s="36"/>
    </row>
    <row r="122" spans="1:7">
      <c r="A122" s="36"/>
      <c r="B122" s="36"/>
      <c r="C122" s="36"/>
      <c r="D122" s="36"/>
      <c r="E122" s="36"/>
      <c r="F122" s="36"/>
      <c r="G122" s="36"/>
    </row>
    <row r="123" spans="1:7">
      <c r="A123" s="36"/>
      <c r="B123" s="36"/>
      <c r="C123" s="36"/>
      <c r="D123" s="36"/>
      <c r="E123" s="36"/>
      <c r="F123" s="36"/>
      <c r="G123" s="36"/>
    </row>
    <row r="124" spans="1:7">
      <c r="A124" s="36"/>
      <c r="B124" s="36"/>
      <c r="C124" s="36"/>
      <c r="D124" s="36"/>
      <c r="E124" s="36"/>
      <c r="F124" s="36"/>
      <c r="G124" s="36"/>
    </row>
    <row r="125" spans="1:7">
      <c r="A125" s="36"/>
      <c r="B125" s="36"/>
      <c r="C125" s="36"/>
      <c r="D125" s="36"/>
      <c r="E125" s="36"/>
      <c r="F125" s="36"/>
      <c r="G125" s="36"/>
    </row>
    <row r="126" spans="1:7">
      <c r="A126" s="36"/>
      <c r="B126" s="36"/>
      <c r="C126" s="36"/>
      <c r="D126" s="36"/>
      <c r="E126" s="36"/>
      <c r="F126" s="36"/>
      <c r="G126" s="36"/>
    </row>
    <row r="127" spans="1:7">
      <c r="A127" s="36"/>
      <c r="B127" s="36"/>
      <c r="C127" s="36"/>
      <c r="D127" s="36"/>
      <c r="E127" s="36"/>
      <c r="F127" s="36"/>
      <c r="G127" s="36"/>
    </row>
    <row r="128" spans="1:7">
      <c r="A128" s="36"/>
      <c r="B128" s="36"/>
      <c r="C128" s="36"/>
      <c r="D128" s="36"/>
      <c r="E128" s="36"/>
      <c r="F128" s="36"/>
      <c r="G128" s="36"/>
    </row>
    <row r="129" spans="1:7">
      <c r="A129" s="36"/>
      <c r="B129" s="36"/>
      <c r="C129" s="36"/>
      <c r="D129" s="36"/>
      <c r="E129" s="36"/>
      <c r="F129" s="36"/>
      <c r="G129" s="36"/>
    </row>
    <row r="130" spans="1:7">
      <c r="A130" s="36"/>
      <c r="B130" s="36"/>
      <c r="C130" s="36"/>
      <c r="D130" s="36"/>
      <c r="E130" s="36"/>
      <c r="F130" s="36"/>
      <c r="G130" s="36"/>
    </row>
    <row r="131" spans="1:7">
      <c r="A131" s="36"/>
      <c r="B131" s="36"/>
      <c r="C131" s="36"/>
      <c r="D131" s="36"/>
      <c r="E131" s="36"/>
      <c r="F131" s="36"/>
      <c r="G131" s="36"/>
    </row>
    <row r="132" spans="1:7">
      <c r="A132" s="36"/>
      <c r="B132" s="36"/>
      <c r="C132" s="36"/>
      <c r="D132" s="36"/>
      <c r="E132" s="36"/>
      <c r="F132" s="36"/>
      <c r="G132" s="36"/>
    </row>
    <row r="133" spans="1:7">
      <c r="A133" s="36"/>
      <c r="B133" s="36"/>
      <c r="C133" s="36"/>
      <c r="D133" s="36"/>
      <c r="E133" s="36"/>
      <c r="F133" s="36"/>
      <c r="G133" s="36"/>
    </row>
    <row r="134" spans="1:7">
      <c r="A134" s="36"/>
      <c r="B134" s="36"/>
      <c r="C134" s="36"/>
      <c r="D134" s="36"/>
      <c r="E134" s="36"/>
      <c r="F134" s="36"/>
      <c r="G134" s="36"/>
    </row>
    <row r="135" spans="1:7">
      <c r="A135" s="36"/>
      <c r="B135" s="36"/>
      <c r="C135" s="36"/>
      <c r="D135" s="36"/>
      <c r="E135" s="36"/>
      <c r="F135" s="36"/>
      <c r="G135" s="36"/>
    </row>
    <row r="136" spans="1:7">
      <c r="A136" s="36"/>
      <c r="B136" s="36"/>
      <c r="C136" s="36"/>
      <c r="D136" s="36"/>
      <c r="E136" s="36"/>
      <c r="F136" s="36"/>
      <c r="G136" s="36"/>
    </row>
    <row r="137" spans="1:7">
      <c r="A137" s="36"/>
      <c r="B137" s="36"/>
      <c r="C137" s="36"/>
      <c r="D137" s="36"/>
      <c r="E137" s="36"/>
      <c r="F137" s="36"/>
      <c r="G137" s="36"/>
    </row>
    <row r="138" spans="1:7">
      <c r="A138" s="36"/>
      <c r="B138" s="36"/>
      <c r="C138" s="36"/>
      <c r="D138" s="36"/>
      <c r="E138" s="36"/>
      <c r="F138" s="36"/>
      <c r="G138" s="36"/>
    </row>
    <row r="139" spans="1:7">
      <c r="A139" s="36"/>
      <c r="B139" s="36"/>
      <c r="C139" s="36"/>
      <c r="D139" s="36"/>
      <c r="E139" s="36"/>
      <c r="F139" s="36"/>
      <c r="G139" s="36"/>
    </row>
    <row r="140" spans="1:7">
      <c r="A140" s="36"/>
      <c r="B140" s="36"/>
      <c r="C140" s="36"/>
      <c r="D140" s="36"/>
      <c r="E140" s="36"/>
      <c r="F140" s="36"/>
      <c r="G140" s="36"/>
    </row>
    <row r="141" spans="1:7">
      <c r="A141" s="36"/>
      <c r="B141" s="36"/>
      <c r="C141" s="36"/>
      <c r="D141" s="36"/>
      <c r="E141" s="36"/>
      <c r="F141" s="36"/>
      <c r="G141" s="36"/>
    </row>
    <row r="142" spans="1:7">
      <c r="A142" s="36"/>
      <c r="B142" s="36"/>
      <c r="C142" s="36"/>
      <c r="D142" s="36"/>
      <c r="E142" s="36"/>
      <c r="F142" s="36"/>
      <c r="G142" s="36"/>
    </row>
    <row r="143" spans="1:7">
      <c r="A143" s="36"/>
      <c r="B143" s="36"/>
      <c r="C143" s="36"/>
      <c r="D143" s="36"/>
      <c r="E143" s="36"/>
      <c r="F143" s="36"/>
      <c r="G143" s="36"/>
    </row>
    <row r="144" spans="1:7">
      <c r="A144" s="36"/>
      <c r="B144" s="36"/>
      <c r="C144" s="36"/>
      <c r="D144" s="36"/>
      <c r="E144" s="36"/>
      <c r="F144" s="36"/>
      <c r="G144" s="36"/>
    </row>
    <row r="145" spans="1:7">
      <c r="A145" s="36"/>
      <c r="B145" s="36"/>
      <c r="C145" s="36"/>
      <c r="D145" s="36"/>
      <c r="E145" s="36"/>
      <c r="F145" s="36"/>
      <c r="G145" s="36"/>
    </row>
    <row r="146" spans="1:7">
      <c r="A146" s="36"/>
      <c r="B146" s="36"/>
      <c r="C146" s="36"/>
      <c r="D146" s="36"/>
      <c r="E146" s="36"/>
      <c r="F146" s="36"/>
      <c r="G146" s="36"/>
    </row>
    <row r="147" spans="1:7">
      <c r="A147" s="36"/>
      <c r="B147" s="36"/>
      <c r="C147" s="36"/>
      <c r="D147" s="36"/>
      <c r="E147" s="36"/>
      <c r="F147" s="36"/>
      <c r="G147" s="36"/>
    </row>
    <row r="148" spans="1:7">
      <c r="A148" s="36"/>
      <c r="B148" s="36"/>
      <c r="C148" s="36"/>
      <c r="D148" s="36"/>
      <c r="E148" s="36"/>
      <c r="F148" s="36"/>
      <c r="G148" s="36"/>
    </row>
    <row r="149" spans="1:7">
      <c r="A149" s="36"/>
      <c r="B149" s="36"/>
      <c r="C149" s="36"/>
      <c r="D149" s="36"/>
      <c r="E149" s="36"/>
      <c r="F149" s="36"/>
      <c r="G149" s="36"/>
    </row>
    <row r="150" spans="1:7">
      <c r="A150" s="36"/>
      <c r="B150" s="36"/>
      <c r="C150" s="36"/>
      <c r="D150" s="36"/>
      <c r="E150" s="36"/>
      <c r="F150" s="36"/>
      <c r="G150" s="36"/>
    </row>
    <row r="151" spans="1:7">
      <c r="A151" s="36"/>
      <c r="B151" s="36"/>
      <c r="C151" s="36"/>
      <c r="D151" s="36"/>
      <c r="E151" s="36"/>
      <c r="F151" s="36"/>
      <c r="G151" s="36"/>
    </row>
    <row r="152" spans="1:7">
      <c r="A152" s="36"/>
      <c r="B152" s="36"/>
      <c r="C152" s="36"/>
      <c r="D152" s="36"/>
      <c r="E152" s="36"/>
      <c r="F152" s="36"/>
      <c r="G152" s="36"/>
    </row>
    <row r="153" spans="1:7">
      <c r="A153" s="36"/>
      <c r="B153" s="36"/>
      <c r="C153" s="36"/>
      <c r="D153" s="36"/>
      <c r="E153" s="36"/>
      <c r="F153" s="36"/>
      <c r="G153" s="36"/>
    </row>
    <row r="154" spans="1:7">
      <c r="A154" s="36"/>
      <c r="B154" s="36"/>
      <c r="C154" s="36"/>
      <c r="D154" s="36"/>
      <c r="E154" s="36"/>
      <c r="F154" s="36"/>
      <c r="G154" s="36"/>
    </row>
    <row r="155" spans="1:7">
      <c r="A155" s="36"/>
      <c r="B155" s="36"/>
      <c r="C155" s="36"/>
      <c r="D155" s="36"/>
      <c r="E155" s="36"/>
      <c r="F155" s="36"/>
      <c r="G155" s="36"/>
    </row>
    <row r="156" spans="1:7">
      <c r="A156" s="36"/>
      <c r="B156" s="36"/>
      <c r="C156" s="36"/>
      <c r="D156" s="36"/>
      <c r="E156" s="36"/>
      <c r="F156" s="36"/>
      <c r="G156" s="36"/>
    </row>
    <row r="157" spans="1:7">
      <c r="A157" s="36"/>
      <c r="B157" s="36"/>
      <c r="C157" s="36"/>
      <c r="D157" s="36"/>
      <c r="E157" s="36"/>
      <c r="F157" s="36"/>
      <c r="G157" s="36"/>
    </row>
    <row r="158" spans="1:7">
      <c r="A158" s="36"/>
      <c r="B158" s="36"/>
      <c r="C158" s="36"/>
      <c r="D158" s="36"/>
      <c r="E158" s="36"/>
      <c r="F158" s="36"/>
      <c r="G158" s="36"/>
    </row>
    <row r="159" spans="1:7">
      <c r="A159" s="36"/>
      <c r="B159" s="36"/>
      <c r="C159" s="36"/>
      <c r="D159" s="36"/>
      <c r="E159" s="36"/>
      <c r="F159" s="36"/>
      <c r="G159" s="36"/>
    </row>
    <row r="160" spans="1:7">
      <c r="A160" s="36"/>
      <c r="B160" s="36"/>
      <c r="C160" s="36"/>
      <c r="D160" s="36"/>
      <c r="E160" s="36"/>
      <c r="F160" s="36"/>
      <c r="G160" s="36"/>
    </row>
    <row r="161" spans="1:7">
      <c r="A161" s="36"/>
      <c r="B161" s="36"/>
      <c r="C161" s="36"/>
      <c r="D161" s="36"/>
      <c r="E161" s="36"/>
      <c r="F161" s="36"/>
      <c r="G161" s="36"/>
    </row>
    <row r="162" spans="1:7">
      <c r="A162" s="36"/>
      <c r="B162" s="36"/>
      <c r="C162" s="36"/>
      <c r="D162" s="36"/>
      <c r="E162" s="36"/>
      <c r="F162" s="36"/>
      <c r="G162" s="36"/>
    </row>
    <row r="163" spans="1:7">
      <c r="A163" s="36"/>
      <c r="B163" s="36"/>
      <c r="C163" s="36"/>
      <c r="D163" s="36"/>
      <c r="E163" s="36"/>
      <c r="F163" s="36"/>
      <c r="G163" s="36"/>
    </row>
    <row r="164" spans="1:7">
      <c r="A164" s="36"/>
      <c r="B164" s="36"/>
      <c r="C164" s="36"/>
      <c r="D164" s="36"/>
      <c r="E164" s="36"/>
      <c r="F164" s="36"/>
      <c r="G164" s="36"/>
    </row>
    <row r="165" spans="1:7">
      <c r="A165" s="36"/>
      <c r="B165" s="36"/>
      <c r="C165" s="36"/>
      <c r="D165" s="36"/>
      <c r="E165" s="36"/>
      <c r="F165" s="36"/>
      <c r="G165" s="36"/>
    </row>
    <row r="166" spans="1:7">
      <c r="A166" s="36"/>
      <c r="B166" s="36"/>
      <c r="C166" s="36"/>
      <c r="D166" s="36"/>
      <c r="E166" s="36"/>
      <c r="F166" s="36"/>
      <c r="G166" s="36"/>
    </row>
    <row r="167" spans="1:7">
      <c r="A167" s="36"/>
      <c r="B167" s="36"/>
      <c r="C167" s="36"/>
      <c r="D167" s="36"/>
      <c r="E167" s="36"/>
      <c r="F167" s="36"/>
      <c r="G167" s="36"/>
    </row>
    <row r="168" spans="1:7">
      <c r="A168" s="36"/>
      <c r="B168" s="36"/>
      <c r="C168" s="36"/>
      <c r="D168" s="36"/>
      <c r="E168" s="36"/>
      <c r="F168" s="36"/>
      <c r="G168" s="36"/>
    </row>
    <row r="169" spans="1:7">
      <c r="A169" s="36"/>
      <c r="B169" s="36"/>
      <c r="C169" s="36"/>
      <c r="D169" s="36"/>
      <c r="E169" s="36"/>
      <c r="F169" s="36"/>
      <c r="G169" s="36"/>
    </row>
    <row r="170" spans="1:7">
      <c r="A170" s="36"/>
      <c r="B170" s="36"/>
      <c r="C170" s="36"/>
      <c r="D170" s="36"/>
      <c r="E170" s="36"/>
      <c r="F170" s="36"/>
      <c r="G170" s="36"/>
    </row>
    <row r="171" spans="1:7">
      <c r="A171" s="36"/>
      <c r="B171" s="36"/>
      <c r="C171" s="36"/>
      <c r="D171" s="36"/>
      <c r="E171" s="36"/>
      <c r="F171" s="36"/>
      <c r="G171" s="36"/>
    </row>
    <row r="172" spans="1:7">
      <c r="A172" s="36"/>
      <c r="B172" s="36"/>
      <c r="C172" s="36"/>
      <c r="D172" s="36"/>
      <c r="E172" s="36"/>
      <c r="F172" s="36"/>
      <c r="G172" s="36"/>
    </row>
    <row r="173" spans="1:7">
      <c r="A173" s="36"/>
      <c r="B173" s="36"/>
      <c r="C173" s="36"/>
      <c r="D173" s="36"/>
      <c r="E173" s="36"/>
      <c r="F173" s="36"/>
      <c r="G173" s="36"/>
    </row>
    <row r="174" spans="1:7">
      <c r="A174" s="36"/>
      <c r="B174" s="36"/>
      <c r="C174" s="36"/>
      <c r="D174" s="36"/>
      <c r="E174" s="36"/>
      <c r="F174" s="36"/>
      <c r="G174" s="36"/>
    </row>
    <row r="175" spans="1:7">
      <c r="A175" s="36"/>
      <c r="B175" s="36"/>
      <c r="C175" s="36"/>
      <c r="D175" s="36"/>
      <c r="E175" s="36"/>
      <c r="F175" s="36"/>
      <c r="G175" s="36"/>
    </row>
    <row r="176" spans="1:7">
      <c r="A176" s="36"/>
      <c r="B176" s="36"/>
      <c r="C176" s="36"/>
      <c r="D176" s="36"/>
      <c r="E176" s="36"/>
      <c r="F176" s="36"/>
      <c r="G176" s="36"/>
    </row>
    <row r="177" spans="1:7">
      <c r="A177" s="36"/>
      <c r="B177" s="36"/>
      <c r="C177" s="36"/>
      <c r="D177" s="36"/>
      <c r="E177" s="36"/>
      <c r="F177" s="36"/>
      <c r="G177" s="36"/>
    </row>
    <row r="178" spans="1:7">
      <c r="A178" s="36"/>
      <c r="B178" s="36"/>
      <c r="C178" s="36"/>
      <c r="D178" s="36"/>
      <c r="E178" s="36"/>
      <c r="F178" s="36"/>
      <c r="G178" s="36"/>
    </row>
    <row r="179" spans="1:7">
      <c r="A179" s="36"/>
      <c r="B179" s="36"/>
      <c r="C179" s="36"/>
      <c r="D179" s="36"/>
      <c r="E179" s="36"/>
      <c r="F179" s="36"/>
      <c r="G179" s="36"/>
    </row>
    <row r="180" spans="1:7">
      <c r="A180" s="36"/>
      <c r="B180" s="36"/>
      <c r="C180" s="36"/>
      <c r="D180" s="36"/>
      <c r="E180" s="36"/>
      <c r="F180" s="36"/>
      <c r="G180" s="36"/>
    </row>
    <row r="181" spans="1:7">
      <c r="A181" s="36"/>
      <c r="B181" s="36"/>
      <c r="C181" s="36"/>
      <c r="D181" s="36"/>
      <c r="E181" s="36"/>
      <c r="F181" s="36"/>
      <c r="G181" s="36"/>
    </row>
    <row r="182" spans="1:7">
      <c r="A182" s="36"/>
      <c r="B182" s="36"/>
      <c r="C182" s="36"/>
      <c r="D182" s="36"/>
      <c r="E182" s="36"/>
      <c r="F182" s="36"/>
      <c r="G182" s="36"/>
    </row>
    <row r="183" spans="1:7">
      <c r="A183" s="36"/>
      <c r="B183" s="36"/>
      <c r="C183" s="36"/>
      <c r="D183" s="36"/>
      <c r="E183" s="36"/>
      <c r="F183" s="36"/>
      <c r="G183" s="36"/>
    </row>
    <row r="184" spans="1:7">
      <c r="A184" s="36"/>
      <c r="B184" s="36"/>
      <c r="C184" s="36"/>
      <c r="D184" s="36"/>
      <c r="E184" s="36"/>
      <c r="F184" s="36"/>
      <c r="G184" s="36"/>
    </row>
    <row r="185" spans="1:7">
      <c r="A185" s="36"/>
      <c r="B185" s="36"/>
      <c r="C185" s="36"/>
      <c r="D185" s="36"/>
      <c r="E185" s="36"/>
      <c r="F185" s="36"/>
      <c r="G185" s="36"/>
    </row>
    <row r="186" spans="1:7">
      <c r="A186" s="36"/>
      <c r="B186" s="36"/>
      <c r="C186" s="36"/>
      <c r="D186" s="36"/>
      <c r="E186" s="36"/>
      <c r="F186" s="36"/>
      <c r="G186" s="36"/>
    </row>
    <row r="187" spans="1:7">
      <c r="A187" s="36"/>
      <c r="B187" s="36"/>
      <c r="C187" s="36"/>
      <c r="D187" s="36"/>
      <c r="E187" s="36"/>
      <c r="F187" s="36"/>
      <c r="G187" s="36"/>
    </row>
    <row r="188" spans="1:7">
      <c r="A188" s="36"/>
      <c r="B188" s="36"/>
      <c r="C188" s="36"/>
      <c r="D188" s="36"/>
      <c r="E188" s="36"/>
      <c r="F188" s="36"/>
      <c r="G188" s="36"/>
    </row>
    <row r="189" spans="1:7">
      <c r="A189" s="36"/>
      <c r="B189" s="36"/>
      <c r="C189" s="36"/>
      <c r="D189" s="36"/>
      <c r="E189" s="36"/>
      <c r="F189" s="36"/>
      <c r="G189" s="36"/>
    </row>
    <row r="190" spans="1:7">
      <c r="A190" s="36"/>
      <c r="B190" s="36"/>
      <c r="C190" s="36"/>
      <c r="D190" s="36"/>
      <c r="E190" s="36"/>
      <c r="F190" s="36"/>
      <c r="G190" s="36"/>
    </row>
    <row r="191" spans="1:7">
      <c r="A191" s="36"/>
      <c r="B191" s="36"/>
      <c r="C191" s="36"/>
      <c r="D191" s="36"/>
      <c r="E191" s="36"/>
      <c r="F191" s="36"/>
      <c r="G191" s="36"/>
    </row>
    <row r="192" spans="1:7">
      <c r="A192" s="36"/>
      <c r="B192" s="36"/>
      <c r="C192" s="36"/>
      <c r="D192" s="36"/>
      <c r="E192" s="36"/>
      <c r="F192" s="36"/>
      <c r="G192" s="36"/>
    </row>
    <row r="193" spans="1:7">
      <c r="A193" s="36"/>
      <c r="B193" s="36"/>
      <c r="C193" s="36"/>
      <c r="D193" s="36"/>
      <c r="E193" s="36"/>
      <c r="F193" s="36"/>
      <c r="G193" s="36"/>
    </row>
    <row r="194" spans="1:7">
      <c r="A194" s="36"/>
      <c r="B194" s="36"/>
      <c r="C194" s="36"/>
      <c r="D194" s="36"/>
      <c r="E194" s="36"/>
      <c r="F194" s="36"/>
      <c r="G194" s="36"/>
    </row>
  </sheetData>
  <mergeCells count="8">
    <mergeCell ref="A2:E2"/>
    <mergeCell ref="A3:E3"/>
    <mergeCell ref="E7:E8"/>
    <mergeCell ref="A18:E19"/>
    <mergeCell ref="A7:A8"/>
    <mergeCell ref="B7:B8"/>
    <mergeCell ref="C7:C8"/>
    <mergeCell ref="D7:D8"/>
  </mergeCells>
  <phoneticPr fontId="86" type="noConversion"/>
  <pageMargins left="0.7" right="0.7" top="0.75" bottom="0.75" header="0.3" footer="0.3"/>
  <pageSetup paperSize="9" scale="62" orientation="portrait" r:id="rId1"/>
  <rowBreaks count="1" manualBreakCount="1">
    <brk id="21" max="16383" man="1"/>
  </rowBreaks>
  <ignoredErrors>
    <ignoredError sqref="D16" formulaRange="1"/>
  </ignoredErrors>
</worksheet>
</file>

<file path=xl/worksheets/sheet41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L27"/>
  <sheetViews>
    <sheetView view="pageBreakPreview" zoomScale="65" zoomScaleSheetLayoutView="65" workbookViewId="0">
      <selection activeCell="D5" sqref="D5"/>
    </sheetView>
  </sheetViews>
  <sheetFormatPr defaultColWidth="10.6640625" defaultRowHeight="12.75"/>
  <cols>
    <col min="1" max="1" width="10.6640625" style="79" customWidth="1"/>
    <col min="2" max="2" width="48" style="79" customWidth="1"/>
    <col min="3" max="5" width="21.1640625" style="79" customWidth="1"/>
    <col min="6" max="6" width="20.83203125" style="79" customWidth="1"/>
    <col min="7" max="7" width="19.1640625" style="79" customWidth="1"/>
    <col min="8" max="8" width="22.6640625" style="79" customWidth="1"/>
    <col min="9" max="9" width="21.83203125" style="79" customWidth="1"/>
    <col min="10" max="10" width="22.6640625" style="79" customWidth="1"/>
    <col min="11" max="11" width="25" style="79" customWidth="1"/>
    <col min="12" max="12" width="15.5" style="79" customWidth="1"/>
    <col min="13" max="13" width="13.1640625" style="79" customWidth="1"/>
    <col min="14" max="16384" width="10.6640625" style="79"/>
  </cols>
  <sheetData>
    <row r="1" spans="1:12">
      <c r="A1" s="1120"/>
      <c r="B1" s="85" t="s">
        <v>176</v>
      </c>
    </row>
    <row r="2" spans="1:12" s="80" customFormat="1" ht="15.75" customHeight="1">
      <c r="A2" s="1456" t="s">
        <v>462</v>
      </c>
      <c r="B2" s="1456"/>
      <c r="C2" s="1456"/>
      <c r="D2" s="1456"/>
      <c r="E2" s="1456"/>
      <c r="F2" s="1456"/>
      <c r="G2" s="1456"/>
      <c r="H2" s="1456"/>
      <c r="I2" s="1456"/>
      <c r="J2" s="1456"/>
      <c r="K2" s="1456"/>
      <c r="L2" s="1456"/>
    </row>
    <row r="3" spans="1:12" s="80" customFormat="1" ht="18">
      <c r="A3" s="1384" t="s">
        <v>200</v>
      </c>
      <c r="B3" s="1384"/>
      <c r="C3" s="1384"/>
      <c r="D3" s="1384"/>
      <c r="E3" s="1384"/>
      <c r="F3" s="1384"/>
      <c r="G3" s="1384"/>
      <c r="H3" s="1384"/>
      <c r="I3" s="1384"/>
      <c r="J3" s="1384"/>
      <c r="K3" s="1384"/>
      <c r="L3" s="1384"/>
    </row>
    <row r="4" spans="1:12" s="80" customFormat="1" ht="18.75">
      <c r="A4" s="1043"/>
      <c r="B4" s="1030" t="s">
        <v>562</v>
      </c>
      <c r="D4" s="1030" t="s">
        <v>25</v>
      </c>
      <c r="E4" s="1030"/>
      <c r="F4" s="1043"/>
      <c r="G4" s="1043"/>
      <c r="H4" s="1043"/>
      <c r="I4" s="1043"/>
      <c r="J4" s="1043"/>
      <c r="K4" s="1043"/>
      <c r="L4" s="1043"/>
    </row>
    <row r="5" spans="1:12" s="80" customFormat="1" ht="18.75">
      <c r="A5" s="1043"/>
      <c r="B5" s="1030" t="s">
        <v>347</v>
      </c>
      <c r="D5" s="1037" t="s">
        <v>1047</v>
      </c>
      <c r="E5" s="1030"/>
      <c r="F5" s="1043"/>
      <c r="G5" s="1043"/>
      <c r="H5" s="1043"/>
      <c r="I5" s="1043"/>
      <c r="J5" s="1043"/>
      <c r="K5" s="1043"/>
      <c r="L5" s="1043"/>
    </row>
    <row r="6" spans="1:12" s="80" customFormat="1" ht="19.5" thickBot="1">
      <c r="A6" s="1043"/>
      <c r="B6" s="1043"/>
      <c r="C6" s="1043"/>
      <c r="D6" s="1043"/>
      <c r="E6" s="1043"/>
      <c r="F6" s="1043"/>
      <c r="G6" s="1043"/>
      <c r="H6" s="1043"/>
      <c r="I6" s="1043"/>
      <c r="J6" s="1043"/>
      <c r="L6" s="1014" t="s">
        <v>22</v>
      </c>
    </row>
    <row r="7" spans="1:12" ht="47.25" customHeight="1">
      <c r="A7" s="1388" t="s">
        <v>153</v>
      </c>
      <c r="B7" s="1310" t="s">
        <v>192</v>
      </c>
      <c r="C7" s="1274" t="s">
        <v>205</v>
      </c>
      <c r="D7" s="1275"/>
      <c r="E7" s="1276"/>
      <c r="F7" s="1281" t="s">
        <v>260</v>
      </c>
      <c r="G7" s="1282"/>
      <c r="H7" s="1290"/>
      <c r="I7" s="526" t="s">
        <v>475</v>
      </c>
      <c r="J7" s="526" t="s">
        <v>768</v>
      </c>
      <c r="K7" s="526" t="s">
        <v>768</v>
      </c>
      <c r="L7" s="1391" t="s">
        <v>155</v>
      </c>
    </row>
    <row r="8" spans="1:12" ht="19.5" customHeight="1">
      <c r="A8" s="1389"/>
      <c r="B8" s="1311"/>
      <c r="C8" s="249"/>
      <c r="D8" s="249"/>
      <c r="E8" s="249"/>
      <c r="F8" s="1460" t="s">
        <v>211</v>
      </c>
      <c r="G8" s="1461"/>
      <c r="H8" s="1462"/>
      <c r="I8" s="264" t="s">
        <v>262</v>
      </c>
      <c r="J8" s="264" t="s">
        <v>486</v>
      </c>
      <c r="K8" s="264" t="s">
        <v>487</v>
      </c>
      <c r="L8" s="1392"/>
    </row>
    <row r="9" spans="1:12" ht="62.25" customHeight="1" thickBot="1">
      <c r="A9" s="1458"/>
      <c r="B9" s="1459"/>
      <c r="C9" s="699" t="s">
        <v>947</v>
      </c>
      <c r="D9" s="699" t="s">
        <v>156</v>
      </c>
      <c r="E9" s="699" t="s">
        <v>949</v>
      </c>
      <c r="F9" s="443" t="s">
        <v>248</v>
      </c>
      <c r="G9" s="552" t="s">
        <v>511</v>
      </c>
      <c r="H9" s="552" t="s">
        <v>491</v>
      </c>
      <c r="I9" s="309" t="s">
        <v>597</v>
      </c>
      <c r="J9" s="309" t="s">
        <v>597</v>
      </c>
      <c r="K9" s="309" t="s">
        <v>597</v>
      </c>
      <c r="L9" s="1457"/>
    </row>
    <row r="10" spans="1:12" ht="17.25" thickBot="1">
      <c r="A10" s="444">
        <v>1</v>
      </c>
      <c r="B10" s="444">
        <v>2</v>
      </c>
      <c r="C10" s="699">
        <v>3</v>
      </c>
      <c r="D10" s="699">
        <v>4</v>
      </c>
      <c r="E10" s="699" t="s">
        <v>953</v>
      </c>
      <c r="F10" s="444">
        <v>6</v>
      </c>
      <c r="G10" s="444">
        <v>7</v>
      </c>
      <c r="H10" s="444">
        <v>8</v>
      </c>
      <c r="I10" s="444">
        <v>9</v>
      </c>
      <c r="J10" s="444">
        <v>10</v>
      </c>
      <c r="K10" s="444">
        <v>11</v>
      </c>
      <c r="L10" s="444">
        <v>12</v>
      </c>
    </row>
    <row r="11" spans="1:12" ht="24.95" customHeight="1">
      <c r="A11" s="290">
        <v>1</v>
      </c>
      <c r="B11" s="292"/>
      <c r="C11" s="292"/>
      <c r="D11" s="292"/>
      <c r="E11" s="292"/>
      <c r="F11" s="292"/>
      <c r="G11" s="292"/>
      <c r="H11" s="292"/>
      <c r="I11" s="292"/>
      <c r="J11" s="292"/>
      <c r="K11" s="292"/>
      <c r="L11" s="293"/>
    </row>
    <row r="12" spans="1:12" ht="24.95" customHeight="1">
      <c r="A12" s="294">
        <v>2</v>
      </c>
      <c r="B12" s="296"/>
      <c r="C12" s="296"/>
      <c r="D12" s="296"/>
      <c r="E12" s="296"/>
      <c r="F12" s="296"/>
      <c r="G12" s="296"/>
      <c r="H12" s="296"/>
      <c r="I12" s="296"/>
      <c r="J12" s="296"/>
      <c r="K12" s="296"/>
      <c r="L12" s="297"/>
    </row>
    <row r="13" spans="1:12" ht="24.95" customHeight="1">
      <c r="A13" s="294">
        <v>3</v>
      </c>
      <c r="B13" s="296"/>
      <c r="C13" s="296"/>
      <c r="D13" s="296"/>
      <c r="E13" s="296"/>
      <c r="F13" s="296"/>
      <c r="G13" s="296"/>
      <c r="H13" s="296"/>
      <c r="I13" s="296"/>
      <c r="J13" s="296"/>
      <c r="K13" s="296"/>
      <c r="L13" s="297"/>
    </row>
    <row r="14" spans="1:12" ht="24.95" customHeight="1">
      <c r="A14" s="294">
        <v>4</v>
      </c>
      <c r="B14" s="296"/>
      <c r="C14" s="296"/>
      <c r="D14" s="296"/>
      <c r="E14" s="296"/>
      <c r="F14" s="296"/>
      <c r="G14" s="296"/>
      <c r="H14" s="296"/>
      <c r="I14" s="296"/>
      <c r="J14" s="296"/>
      <c r="K14" s="296"/>
      <c r="L14" s="297"/>
    </row>
    <row r="15" spans="1:12" ht="24.95" customHeight="1">
      <c r="A15" s="294">
        <v>5</v>
      </c>
      <c r="B15" s="296"/>
      <c r="C15" s="296"/>
      <c r="D15" s="296"/>
      <c r="E15" s="296"/>
      <c r="F15" s="296"/>
      <c r="G15" s="296"/>
      <c r="H15" s="296"/>
      <c r="I15" s="296"/>
      <c r="J15" s="296"/>
      <c r="K15" s="296"/>
      <c r="L15" s="297"/>
    </row>
    <row r="16" spans="1:12" ht="24.95" customHeight="1">
      <c r="A16" s="294"/>
      <c r="B16" s="296" t="s">
        <v>171</v>
      </c>
      <c r="C16" s="296"/>
      <c r="D16" s="296"/>
      <c r="E16" s="296"/>
      <c r="F16" s="296"/>
      <c r="G16" s="296"/>
      <c r="H16" s="296"/>
      <c r="I16" s="296"/>
      <c r="J16" s="296"/>
      <c r="K16" s="296"/>
      <c r="L16" s="297"/>
    </row>
    <row r="17" spans="1:12" ht="24.95" customHeight="1">
      <c r="A17" s="294"/>
      <c r="B17" s="296" t="s">
        <v>193</v>
      </c>
      <c r="C17" s="296"/>
      <c r="D17" s="296"/>
      <c r="E17" s="296"/>
      <c r="F17" s="296"/>
      <c r="G17" s="296"/>
      <c r="H17" s="296"/>
      <c r="I17" s="296"/>
      <c r="J17" s="296"/>
      <c r="K17" s="296"/>
      <c r="L17" s="297"/>
    </row>
    <row r="18" spans="1:12" ht="24.95" customHeight="1">
      <c r="A18" s="294"/>
      <c r="B18" s="296" t="s">
        <v>207</v>
      </c>
      <c r="C18" s="296"/>
      <c r="D18" s="296"/>
      <c r="E18" s="296"/>
      <c r="F18" s="296"/>
      <c r="G18" s="296"/>
      <c r="H18" s="296"/>
      <c r="I18" s="296"/>
      <c r="J18" s="296"/>
      <c r="K18" s="296"/>
      <c r="L18" s="297"/>
    </row>
    <row r="19" spans="1:12" ht="24.95" customHeight="1">
      <c r="A19" s="294"/>
      <c r="B19" s="296" t="s">
        <v>194</v>
      </c>
      <c r="C19" s="296"/>
      <c r="D19" s="296"/>
      <c r="E19" s="296"/>
      <c r="F19" s="296"/>
      <c r="G19" s="296"/>
      <c r="H19" s="296"/>
      <c r="I19" s="296"/>
      <c r="J19" s="296"/>
      <c r="K19" s="296"/>
      <c r="L19" s="297"/>
    </row>
    <row r="20" spans="1:12" ht="24.95" customHeight="1">
      <c r="A20" s="294"/>
      <c r="B20" s="296"/>
      <c r="C20" s="296"/>
      <c r="D20" s="296"/>
      <c r="E20" s="296"/>
      <c r="F20" s="296"/>
      <c r="G20" s="296"/>
      <c r="H20" s="296"/>
      <c r="I20" s="296"/>
      <c r="J20" s="296"/>
      <c r="K20" s="296"/>
      <c r="L20" s="297"/>
    </row>
    <row r="21" spans="1:12" ht="24.95" customHeight="1" thickBot="1">
      <c r="A21" s="440"/>
      <c r="B21" s="441"/>
      <c r="C21" s="441"/>
      <c r="D21" s="441"/>
      <c r="E21" s="441"/>
      <c r="F21" s="441"/>
      <c r="G21" s="441"/>
      <c r="H21" s="441"/>
      <c r="I21" s="441"/>
      <c r="J21" s="441"/>
      <c r="K21" s="441"/>
      <c r="L21" s="442"/>
    </row>
    <row r="22" spans="1:12" ht="15.75">
      <c r="A22" s="307"/>
      <c r="B22" s="307"/>
      <c r="C22" s="307"/>
      <c r="D22" s="307"/>
      <c r="E22" s="307"/>
      <c r="F22" s="307"/>
      <c r="G22" s="307"/>
      <c r="H22" s="307"/>
      <c r="I22" s="307"/>
      <c r="J22" s="307"/>
      <c r="K22" s="307"/>
      <c r="L22" s="307"/>
    </row>
    <row r="23" spans="1:12" s="80" customFormat="1" ht="18">
      <c r="A23" s="307" t="s">
        <v>195</v>
      </c>
      <c r="B23" s="307"/>
      <c r="C23" s="307"/>
      <c r="D23" s="307"/>
      <c r="E23" s="307"/>
      <c r="F23" s="307"/>
      <c r="G23" s="307"/>
      <c r="H23" s="307"/>
      <c r="I23" s="307"/>
      <c r="J23" s="307"/>
      <c r="K23" s="307"/>
      <c r="L23" s="307"/>
    </row>
    <row r="24" spans="1:12" s="80" customFormat="1" ht="18">
      <c r="A24" s="307"/>
      <c r="B24" s="307" t="s">
        <v>196</v>
      </c>
      <c r="C24" s="307"/>
      <c r="D24" s="307"/>
      <c r="E24" s="307"/>
      <c r="F24" s="307"/>
      <c r="G24" s="307"/>
      <c r="H24" s="307"/>
      <c r="I24" s="307"/>
      <c r="J24" s="307"/>
      <c r="K24" s="307"/>
      <c r="L24" s="307"/>
    </row>
    <row r="25" spans="1:12" s="80" customFormat="1" ht="18">
      <c r="A25" s="307"/>
      <c r="B25" s="307" t="s">
        <v>197</v>
      </c>
      <c r="C25" s="307"/>
      <c r="D25" s="307"/>
      <c r="E25" s="307"/>
      <c r="F25" s="307"/>
      <c r="G25" s="307"/>
      <c r="H25" s="307"/>
      <c r="I25" s="307"/>
      <c r="J25" s="307"/>
      <c r="K25" s="307"/>
      <c r="L25" s="307"/>
    </row>
    <row r="27" spans="1:12" ht="16.5">
      <c r="A27" s="132" t="s">
        <v>1034</v>
      </c>
    </row>
  </sheetData>
  <mergeCells count="8">
    <mergeCell ref="A2:L2"/>
    <mergeCell ref="A3:L3"/>
    <mergeCell ref="L7:L9"/>
    <mergeCell ref="A7:A9"/>
    <mergeCell ref="B7:B9"/>
    <mergeCell ref="F7:H7"/>
    <mergeCell ref="F8:H8"/>
    <mergeCell ref="C7:E7"/>
  </mergeCells>
  <phoneticPr fontId="8" type="noConversion"/>
  <pageMargins left="0.31496062992126" right="0.23622047244094499" top="0.78740157480314998" bottom="0.98425196850393704" header="0.511811023622047" footer="0.511811023622047"/>
  <pageSetup paperSize="9" scale="58" orientation="landscape" horizontalDpi="4294967292" r:id="rId1"/>
  <headerFooter alignWithMargins="0">
    <oddHeader>&amp;C&amp;A</oddHeader>
    <oddFooter>&amp;C&amp;P/&amp;P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I23"/>
  <sheetViews>
    <sheetView view="pageBreakPreview" zoomScale="60" workbookViewId="0">
      <selection activeCell="A3" sqref="A3:I3"/>
    </sheetView>
  </sheetViews>
  <sheetFormatPr defaultRowHeight="12.75"/>
  <cols>
    <col min="1" max="1" width="7.83203125" bestFit="1" customWidth="1"/>
    <col min="2" max="2" width="30" customWidth="1"/>
    <col min="3" max="3" width="36" customWidth="1"/>
    <col min="4" max="4" width="12.1640625" bestFit="1" customWidth="1"/>
    <col min="5" max="5" width="17.5" customWidth="1"/>
    <col min="6" max="6" width="33.83203125" customWidth="1"/>
    <col min="7" max="7" width="11.5" customWidth="1"/>
    <col min="8" max="8" width="11.33203125" customWidth="1"/>
    <col min="9" max="9" width="20.33203125" customWidth="1"/>
  </cols>
  <sheetData>
    <row r="1" spans="1:9" ht="15.75">
      <c r="A1" s="35"/>
      <c r="B1" s="30"/>
      <c r="C1" s="801"/>
      <c r="D1" s="30"/>
      <c r="E1" s="30"/>
      <c r="F1" s="30"/>
      <c r="G1" s="30"/>
      <c r="H1" s="30"/>
      <c r="I1" s="30"/>
    </row>
    <row r="2" spans="1:9" ht="16.5" customHeight="1">
      <c r="A2" s="1464" t="s">
        <v>446</v>
      </c>
      <c r="B2" s="1464"/>
      <c r="C2" s="1464"/>
      <c r="D2" s="1464"/>
      <c r="E2" s="1464"/>
      <c r="F2" s="1464"/>
      <c r="G2" s="1464"/>
      <c r="H2" s="1464"/>
      <c r="I2" s="1465"/>
    </row>
    <row r="3" spans="1:9" ht="18.75" customHeight="1">
      <c r="A3" s="1464" t="s">
        <v>279</v>
      </c>
      <c r="B3" s="1464"/>
      <c r="C3" s="1464"/>
      <c r="D3" s="1464"/>
      <c r="E3" s="1464"/>
      <c r="F3" s="1464"/>
      <c r="G3" s="1464"/>
      <c r="H3" s="1464"/>
      <c r="I3" s="1465"/>
    </row>
    <row r="4" spans="1:9" ht="15.75">
      <c r="A4" s="242"/>
      <c r="B4" s="241" t="s">
        <v>562</v>
      </c>
      <c r="C4" s="229"/>
      <c r="D4" s="229" t="s">
        <v>1055</v>
      </c>
      <c r="E4" s="239"/>
      <c r="F4" s="239"/>
      <c r="G4" s="239"/>
      <c r="H4" s="239"/>
      <c r="I4" s="239"/>
    </row>
    <row r="5" spans="1:9" ht="15.75">
      <c r="A5" s="242"/>
      <c r="B5" s="241" t="s">
        <v>347</v>
      </c>
      <c r="C5" s="748" t="s">
        <v>26</v>
      </c>
      <c r="D5" s="239"/>
      <c r="E5" s="239"/>
      <c r="F5" s="239"/>
      <c r="G5" s="239"/>
      <c r="H5" s="239"/>
      <c r="I5" s="239"/>
    </row>
    <row r="6" spans="1:9" ht="17.25" thickBot="1">
      <c r="A6" s="242"/>
      <c r="B6" s="216" t="s">
        <v>88</v>
      </c>
      <c r="C6" s="428" t="s">
        <v>1054</v>
      </c>
      <c r="D6" s="239"/>
      <c r="E6" s="239"/>
      <c r="F6" s="239"/>
      <c r="G6" s="239"/>
      <c r="H6" s="239"/>
      <c r="I6" s="239"/>
    </row>
    <row r="7" spans="1:9" ht="49.5">
      <c r="A7" s="445" t="s">
        <v>153</v>
      </c>
      <c r="B7" s="446" t="s">
        <v>154</v>
      </c>
      <c r="C7" s="447" t="s">
        <v>278</v>
      </c>
      <c r="D7" s="447" t="s">
        <v>269</v>
      </c>
      <c r="E7" s="447" t="s">
        <v>376</v>
      </c>
      <c r="F7" s="447" t="s">
        <v>270</v>
      </c>
      <c r="G7" s="447" t="s">
        <v>182</v>
      </c>
      <c r="H7" s="447" t="s">
        <v>172</v>
      </c>
      <c r="I7" s="789" t="s">
        <v>373</v>
      </c>
    </row>
    <row r="8" spans="1:9" ht="47.25">
      <c r="A8" s="263"/>
      <c r="B8" s="264"/>
      <c r="C8" s="448" t="s">
        <v>1084</v>
      </c>
      <c r="D8" s="448" t="s">
        <v>1085</v>
      </c>
      <c r="E8" s="448" t="s">
        <v>413</v>
      </c>
      <c r="F8" s="448" t="s">
        <v>1086</v>
      </c>
      <c r="G8" s="448" t="s">
        <v>413</v>
      </c>
      <c r="H8" s="448" t="s">
        <v>413</v>
      </c>
      <c r="I8" s="815" t="s">
        <v>413</v>
      </c>
    </row>
    <row r="9" spans="1:9" ht="16.5">
      <c r="A9" s="816"/>
      <c r="B9" s="449">
        <v>2</v>
      </c>
      <c r="C9" s="449">
        <v>3</v>
      </c>
      <c r="D9" s="449">
        <v>4</v>
      </c>
      <c r="E9" s="449">
        <v>5</v>
      </c>
      <c r="F9" s="449">
        <v>6</v>
      </c>
      <c r="G9" s="449">
        <v>7</v>
      </c>
      <c r="H9" s="449">
        <v>8</v>
      </c>
      <c r="I9" s="817">
        <v>9</v>
      </c>
    </row>
    <row r="10" spans="1:9" ht="115.5">
      <c r="A10" s="818">
        <v>1</v>
      </c>
      <c r="B10" s="808" t="s">
        <v>1087</v>
      </c>
      <c r="C10" s="809" t="s">
        <v>1088</v>
      </c>
      <c r="D10" s="809">
        <v>4.7</v>
      </c>
      <c r="E10" s="809" t="s">
        <v>1035</v>
      </c>
      <c r="F10" s="814" t="s">
        <v>0</v>
      </c>
      <c r="G10" s="809" t="s">
        <v>1035</v>
      </c>
      <c r="H10" s="809" t="s">
        <v>1035</v>
      </c>
      <c r="I10" s="819" t="s">
        <v>1089</v>
      </c>
    </row>
    <row r="11" spans="1:9" ht="115.5">
      <c r="A11" s="818">
        <v>2</v>
      </c>
      <c r="B11" s="808" t="s">
        <v>1090</v>
      </c>
      <c r="C11" s="809" t="s">
        <v>1088</v>
      </c>
      <c r="D11" s="809">
        <v>4.5999999999999996</v>
      </c>
      <c r="E11" s="809" t="s">
        <v>1035</v>
      </c>
      <c r="F11" s="814" t="s">
        <v>0</v>
      </c>
      <c r="G11" s="809" t="s">
        <v>1035</v>
      </c>
      <c r="H11" s="809" t="s">
        <v>1035</v>
      </c>
      <c r="I11" s="819" t="s">
        <v>1089</v>
      </c>
    </row>
    <row r="12" spans="1:9" ht="115.5">
      <c r="A12" s="818">
        <v>3</v>
      </c>
      <c r="B12" s="808" t="s">
        <v>1091</v>
      </c>
      <c r="C12" s="809" t="s">
        <v>1088</v>
      </c>
      <c r="D12" s="811">
        <v>5</v>
      </c>
      <c r="E12" s="809" t="s">
        <v>1035</v>
      </c>
      <c r="F12" s="814" t="s">
        <v>0</v>
      </c>
      <c r="G12" s="809" t="s">
        <v>1035</v>
      </c>
      <c r="H12" s="809" t="s">
        <v>1035</v>
      </c>
      <c r="I12" s="819" t="s">
        <v>1089</v>
      </c>
    </row>
    <row r="13" spans="1:9" ht="115.5">
      <c r="A13" s="818">
        <v>4</v>
      </c>
      <c r="B13" s="808" t="s">
        <v>1092</v>
      </c>
      <c r="C13" s="809" t="s">
        <v>1093</v>
      </c>
      <c r="D13" s="810">
        <v>2.2999999999999998</v>
      </c>
      <c r="E13" s="809" t="s">
        <v>1035</v>
      </c>
      <c r="F13" s="814" t="s">
        <v>0</v>
      </c>
      <c r="G13" s="809" t="s">
        <v>1035</v>
      </c>
      <c r="H13" s="809" t="s">
        <v>1035</v>
      </c>
      <c r="I13" s="819" t="s">
        <v>1089</v>
      </c>
    </row>
    <row r="14" spans="1:9" ht="165">
      <c r="A14" s="818">
        <v>5</v>
      </c>
      <c r="B14" s="808" t="s">
        <v>1094</v>
      </c>
      <c r="C14" s="812" t="s">
        <v>1095</v>
      </c>
      <c r="D14" s="810">
        <v>4.7</v>
      </c>
      <c r="E14" s="809" t="s">
        <v>1035</v>
      </c>
      <c r="F14" s="814" t="s">
        <v>1</v>
      </c>
      <c r="G14" s="809" t="s">
        <v>1035</v>
      </c>
      <c r="H14" s="809" t="s">
        <v>1035</v>
      </c>
      <c r="I14" s="819" t="s">
        <v>1089</v>
      </c>
    </row>
    <row r="15" spans="1:9" ht="165">
      <c r="A15" s="818">
        <v>6</v>
      </c>
      <c r="B15" s="808" t="s">
        <v>1097</v>
      </c>
      <c r="C15" s="812" t="s">
        <v>1095</v>
      </c>
      <c r="D15" s="810">
        <v>5.0999999999999996</v>
      </c>
      <c r="E15" s="809" t="s">
        <v>1035</v>
      </c>
      <c r="F15" s="814" t="s">
        <v>1</v>
      </c>
      <c r="G15" s="809" t="s">
        <v>1035</v>
      </c>
      <c r="H15" s="809" t="s">
        <v>1035</v>
      </c>
      <c r="I15" s="819" t="s">
        <v>1089</v>
      </c>
    </row>
    <row r="16" spans="1:9" ht="33">
      <c r="A16" s="818">
        <v>7</v>
      </c>
      <c r="B16" s="808" t="s">
        <v>1098</v>
      </c>
      <c r="C16" s="809" t="s">
        <v>1099</v>
      </c>
      <c r="D16" s="809" t="s">
        <v>1100</v>
      </c>
      <c r="E16" s="809" t="s">
        <v>1035</v>
      </c>
      <c r="F16" s="809" t="s">
        <v>1101</v>
      </c>
      <c r="G16" s="809" t="s">
        <v>1035</v>
      </c>
      <c r="H16" s="809" t="s">
        <v>1035</v>
      </c>
      <c r="I16" s="819" t="s">
        <v>1102</v>
      </c>
    </row>
    <row r="17" spans="1:9" ht="33">
      <c r="A17" s="818">
        <v>8</v>
      </c>
      <c r="B17" s="808" t="s">
        <v>1103</v>
      </c>
      <c r="C17" s="809" t="s">
        <v>1104</v>
      </c>
      <c r="D17" s="809" t="s">
        <v>1105</v>
      </c>
      <c r="E17" s="809" t="s">
        <v>1035</v>
      </c>
      <c r="F17" s="809" t="s">
        <v>1101</v>
      </c>
      <c r="G17" s="809" t="s">
        <v>1035</v>
      </c>
      <c r="H17" s="809" t="s">
        <v>1035</v>
      </c>
      <c r="I17" s="819" t="s">
        <v>1102</v>
      </c>
    </row>
    <row r="18" spans="1:9" ht="33">
      <c r="A18" s="818">
        <v>9</v>
      </c>
      <c r="B18" s="808" t="s">
        <v>1106</v>
      </c>
      <c r="C18" s="810">
        <v>0</v>
      </c>
      <c r="D18" s="810">
        <v>1.5</v>
      </c>
      <c r="E18" s="809" t="s">
        <v>1035</v>
      </c>
      <c r="F18" s="809" t="s">
        <v>1101</v>
      </c>
      <c r="G18" s="809" t="s">
        <v>1035</v>
      </c>
      <c r="H18" s="809" t="s">
        <v>1035</v>
      </c>
      <c r="I18" s="819" t="s">
        <v>1102</v>
      </c>
    </row>
    <row r="19" spans="1:9" ht="45">
      <c r="A19" s="818">
        <v>10</v>
      </c>
      <c r="B19" s="808" t="s">
        <v>1107</v>
      </c>
      <c r="C19" s="809" t="s">
        <v>1108</v>
      </c>
      <c r="D19" s="812" t="s">
        <v>1109</v>
      </c>
      <c r="E19" s="809" t="s">
        <v>1035</v>
      </c>
      <c r="F19" s="809" t="s">
        <v>1101</v>
      </c>
      <c r="G19" s="809" t="s">
        <v>1035</v>
      </c>
      <c r="H19" s="809" t="s">
        <v>1035</v>
      </c>
      <c r="I19" s="819" t="s">
        <v>1102</v>
      </c>
    </row>
    <row r="20" spans="1:9" ht="33">
      <c r="A20" s="818">
        <v>11</v>
      </c>
      <c r="B20" s="808" t="s">
        <v>1110</v>
      </c>
      <c r="C20" s="809" t="s">
        <v>1111</v>
      </c>
      <c r="D20" s="813">
        <v>3</v>
      </c>
      <c r="E20" s="809" t="s">
        <v>1035</v>
      </c>
      <c r="F20" s="809" t="s">
        <v>1101</v>
      </c>
      <c r="G20" s="809" t="s">
        <v>1035</v>
      </c>
      <c r="H20" s="809" t="s">
        <v>1035</v>
      </c>
      <c r="I20" s="819" t="s">
        <v>1102</v>
      </c>
    </row>
    <row r="21" spans="1:9" ht="17.25" thickBot="1">
      <c r="A21" s="820"/>
      <c r="B21" s="821"/>
      <c r="C21" s="822"/>
      <c r="D21" s="822"/>
      <c r="E21" s="822"/>
      <c r="F21" s="822"/>
      <c r="G21" s="822"/>
      <c r="H21" s="821"/>
      <c r="I21" s="823"/>
    </row>
    <row r="22" spans="1:9">
      <c r="A22" s="1463" t="s">
        <v>940</v>
      </c>
      <c r="B22" s="1463"/>
      <c r="C22" s="1463"/>
      <c r="D22" s="1463"/>
      <c r="E22" s="1463"/>
      <c r="F22" s="1463"/>
      <c r="G22" s="1463"/>
      <c r="H22" s="1463"/>
      <c r="I22" s="1463"/>
    </row>
    <row r="23" spans="1:9" ht="34.5" customHeight="1">
      <c r="A23" s="1463"/>
      <c r="B23" s="1463"/>
      <c r="C23" s="1463"/>
      <c r="D23" s="1463"/>
      <c r="E23" s="1463"/>
      <c r="F23" s="1463"/>
      <c r="G23" s="1463"/>
      <c r="H23" s="1463"/>
      <c r="I23" s="1463"/>
    </row>
  </sheetData>
  <mergeCells count="3">
    <mergeCell ref="A22:I23"/>
    <mergeCell ref="A2:I2"/>
    <mergeCell ref="A3:I3"/>
  </mergeCells>
  <phoneticPr fontId="86" type="noConversion"/>
  <pageMargins left="0.7" right="0.7" top="0.75" bottom="0.75" header="0.3" footer="0.3"/>
  <pageSetup paperSize="9" scale="54" orientation="portrait" r:id="rId1"/>
  <legacyDrawing r:id="rId2"/>
</worksheet>
</file>

<file path=xl/worksheets/sheet43.xml><?xml version="1.0" encoding="utf-8"?>
<worksheet xmlns="http://schemas.openxmlformats.org/spreadsheetml/2006/main" xmlns:r="http://schemas.openxmlformats.org/officeDocument/2006/relationships">
  <sheetPr>
    <tabColor theme="0"/>
  </sheetPr>
  <dimension ref="A1:I512"/>
  <sheetViews>
    <sheetView view="pageBreakPreview" topLeftCell="A4" zoomScale="85" zoomScaleNormal="90" zoomScaleSheetLayoutView="85" workbookViewId="0">
      <selection activeCell="D5" sqref="D5"/>
    </sheetView>
  </sheetViews>
  <sheetFormatPr defaultRowHeight="15.75"/>
  <cols>
    <col min="1" max="1" width="9.33203125" style="87"/>
    <col min="2" max="2" width="31.5" style="88" customWidth="1"/>
    <col min="3" max="3" width="31.83203125" style="824" bestFit="1" customWidth="1"/>
    <col min="4" max="4" width="18.6640625" style="89" customWidth="1"/>
    <col min="5" max="5" width="22.5" style="89" customWidth="1"/>
    <col min="6" max="6" width="33.5" style="89" customWidth="1"/>
    <col min="7" max="7" width="15" style="89" customWidth="1"/>
    <col min="8" max="8" width="13.5" style="89" customWidth="1"/>
    <col min="9" max="9" width="17.6640625" style="30" customWidth="1"/>
    <col min="10" max="16384" width="9.33203125" style="30"/>
  </cols>
  <sheetData>
    <row r="1" spans="1:9">
      <c r="A1" s="35"/>
      <c r="B1" s="30"/>
      <c r="C1" s="801"/>
      <c r="D1" s="30"/>
      <c r="E1" s="30"/>
      <c r="F1" s="30"/>
      <c r="G1" s="30"/>
      <c r="H1" s="30"/>
    </row>
    <row r="2" spans="1:9" ht="16.5" customHeight="1">
      <c r="A2" s="1464" t="s">
        <v>446</v>
      </c>
      <c r="B2" s="1464"/>
      <c r="C2" s="1464"/>
      <c r="D2" s="1464"/>
      <c r="E2" s="1464"/>
      <c r="F2" s="1464"/>
      <c r="G2" s="1464"/>
      <c r="H2" s="1464"/>
      <c r="I2" s="1465"/>
    </row>
    <row r="3" spans="1:9" ht="18.75" customHeight="1">
      <c r="A3" s="1464" t="s">
        <v>279</v>
      </c>
      <c r="B3" s="1464"/>
      <c r="C3" s="1464"/>
      <c r="D3" s="1464"/>
      <c r="E3" s="1464"/>
      <c r="F3" s="1464"/>
      <c r="G3" s="1464"/>
      <c r="H3" s="1464"/>
      <c r="I3" s="1465"/>
    </row>
    <row r="4" spans="1:9">
      <c r="A4" s="242"/>
      <c r="B4" s="241" t="s">
        <v>562</v>
      </c>
      <c r="D4" s="229" t="s">
        <v>2</v>
      </c>
      <c r="E4" s="239"/>
      <c r="F4" s="239"/>
      <c r="G4" s="239"/>
      <c r="H4" s="239"/>
      <c r="I4" s="239"/>
    </row>
    <row r="5" spans="1:9">
      <c r="A5" s="242"/>
      <c r="B5" s="241" t="s">
        <v>347</v>
      </c>
      <c r="D5" s="229" t="s">
        <v>1083</v>
      </c>
      <c r="E5" s="239"/>
      <c r="F5" s="239"/>
      <c r="G5" s="239"/>
      <c r="H5" s="239"/>
      <c r="I5" s="239"/>
    </row>
    <row r="6" spans="1:9" ht="17.25" thickBot="1">
      <c r="A6" s="242"/>
      <c r="B6" s="216" t="s">
        <v>92</v>
      </c>
      <c r="C6" s="428" t="s">
        <v>1072</v>
      </c>
      <c r="D6" s="239"/>
      <c r="E6" s="239"/>
      <c r="F6" s="239"/>
      <c r="G6" s="239"/>
      <c r="H6" s="239"/>
      <c r="I6" s="239"/>
    </row>
    <row r="7" spans="1:9" ht="33">
      <c r="A7" s="445" t="s">
        <v>153</v>
      </c>
      <c r="B7" s="446" t="s">
        <v>154</v>
      </c>
      <c r="C7" s="447" t="s">
        <v>278</v>
      </c>
      <c r="D7" s="447" t="s">
        <v>269</v>
      </c>
      <c r="E7" s="447" t="s">
        <v>376</v>
      </c>
      <c r="F7" s="447" t="s">
        <v>270</v>
      </c>
      <c r="G7" s="447" t="s">
        <v>182</v>
      </c>
      <c r="H7" s="447" t="s">
        <v>172</v>
      </c>
      <c r="I7" s="447" t="s">
        <v>373</v>
      </c>
    </row>
    <row r="8" spans="1:9" ht="47.25">
      <c r="A8" s="264"/>
      <c r="B8" s="264"/>
      <c r="C8" s="448" t="s">
        <v>1084</v>
      </c>
      <c r="D8" s="448" t="s">
        <v>1085</v>
      </c>
      <c r="E8" s="448" t="s">
        <v>413</v>
      </c>
      <c r="F8" s="448" t="s">
        <v>1086</v>
      </c>
      <c r="G8" s="448" t="s">
        <v>413</v>
      </c>
      <c r="H8" s="448" t="s">
        <v>413</v>
      </c>
      <c r="I8" s="448" t="s">
        <v>413</v>
      </c>
    </row>
    <row r="9" spans="1:9" ht="17.25" thickBot="1">
      <c r="A9" s="449"/>
      <c r="B9" s="449">
        <v>2</v>
      </c>
      <c r="C9" s="449">
        <v>3</v>
      </c>
      <c r="D9" s="449">
        <v>4</v>
      </c>
      <c r="E9" s="449">
        <v>5</v>
      </c>
      <c r="F9" s="449">
        <v>6</v>
      </c>
      <c r="G9" s="449">
        <v>7</v>
      </c>
      <c r="H9" s="449">
        <v>8</v>
      </c>
      <c r="I9" s="449">
        <v>9</v>
      </c>
    </row>
    <row r="10" spans="1:9" ht="105.75" thickBot="1">
      <c r="A10" s="807">
        <v>1</v>
      </c>
      <c r="B10" s="827" t="s">
        <v>1087</v>
      </c>
      <c r="C10" s="828" t="s">
        <v>1088</v>
      </c>
      <c r="D10" s="828">
        <v>5.2</v>
      </c>
      <c r="E10" s="829" t="s">
        <v>1035</v>
      </c>
      <c r="F10" s="825" t="s">
        <v>0</v>
      </c>
      <c r="G10" s="829" t="s">
        <v>1035</v>
      </c>
      <c r="H10" s="830" t="s">
        <v>1035</v>
      </c>
      <c r="I10" s="825" t="s">
        <v>1089</v>
      </c>
    </row>
    <row r="11" spans="1:9" ht="105.75" thickBot="1">
      <c r="A11" s="807">
        <v>2</v>
      </c>
      <c r="B11" s="827" t="s">
        <v>1090</v>
      </c>
      <c r="C11" s="828" t="s">
        <v>1088</v>
      </c>
      <c r="D11" s="828">
        <v>5.2</v>
      </c>
      <c r="E11" s="829" t="s">
        <v>1035</v>
      </c>
      <c r="F11" s="825" t="s">
        <v>0</v>
      </c>
      <c r="G11" s="829" t="s">
        <v>1035</v>
      </c>
      <c r="H11" s="830" t="s">
        <v>1035</v>
      </c>
      <c r="I11" s="825" t="s">
        <v>1089</v>
      </c>
    </row>
    <row r="12" spans="1:9" ht="105.75" thickBot="1">
      <c r="A12" s="807">
        <v>3</v>
      </c>
      <c r="B12" s="827" t="s">
        <v>1091</v>
      </c>
      <c r="C12" s="828" t="s">
        <v>1088</v>
      </c>
      <c r="D12" s="828">
        <v>5.6</v>
      </c>
      <c r="E12" s="829" t="s">
        <v>1035</v>
      </c>
      <c r="F12" s="825" t="s">
        <v>0</v>
      </c>
      <c r="G12" s="829" t="s">
        <v>1035</v>
      </c>
      <c r="H12" s="830" t="s">
        <v>1035</v>
      </c>
      <c r="I12" s="825" t="s">
        <v>1089</v>
      </c>
    </row>
    <row r="13" spans="1:9" ht="105.75" thickBot="1">
      <c r="A13" s="807">
        <v>4</v>
      </c>
      <c r="B13" s="827" t="s">
        <v>1092</v>
      </c>
      <c r="C13" s="828" t="s">
        <v>3</v>
      </c>
      <c r="D13" s="831">
        <v>3.3</v>
      </c>
      <c r="E13" s="829" t="s">
        <v>1035</v>
      </c>
      <c r="F13" s="825" t="s">
        <v>0</v>
      </c>
      <c r="G13" s="829" t="s">
        <v>1035</v>
      </c>
      <c r="H13" s="830" t="s">
        <v>1035</v>
      </c>
      <c r="I13" s="825" t="s">
        <v>1089</v>
      </c>
    </row>
    <row r="14" spans="1:9" ht="150.75" thickBot="1">
      <c r="A14" s="807">
        <v>5</v>
      </c>
      <c r="B14" s="827" t="s">
        <v>1094</v>
      </c>
      <c r="C14" s="832" t="s">
        <v>4</v>
      </c>
      <c r="D14" s="831">
        <v>5.2</v>
      </c>
      <c r="E14" s="829" t="s">
        <v>1035</v>
      </c>
      <c r="F14" s="825" t="s">
        <v>1096</v>
      </c>
      <c r="G14" s="829" t="s">
        <v>1035</v>
      </c>
      <c r="H14" s="830" t="s">
        <v>1035</v>
      </c>
      <c r="I14" s="825" t="s">
        <v>1089</v>
      </c>
    </row>
    <row r="15" spans="1:9" ht="150.75" thickBot="1">
      <c r="A15" s="807">
        <v>7</v>
      </c>
      <c r="B15" s="827" t="s">
        <v>1097</v>
      </c>
      <c r="C15" s="832" t="s">
        <v>4</v>
      </c>
      <c r="D15" s="831">
        <v>5.8</v>
      </c>
      <c r="E15" s="829" t="s">
        <v>1035</v>
      </c>
      <c r="F15" s="825" t="s">
        <v>1</v>
      </c>
      <c r="G15" s="829" t="s">
        <v>1035</v>
      </c>
      <c r="H15" s="830" t="s">
        <v>1035</v>
      </c>
      <c r="I15" s="825" t="s">
        <v>1089</v>
      </c>
    </row>
    <row r="16" spans="1:9" ht="30.75" thickBot="1">
      <c r="A16" s="807">
        <v>8</v>
      </c>
      <c r="B16" s="827" t="s">
        <v>5</v>
      </c>
      <c r="C16" s="828" t="s">
        <v>1099</v>
      </c>
      <c r="D16" s="833" t="s">
        <v>6</v>
      </c>
      <c r="E16" s="829" t="s">
        <v>1035</v>
      </c>
      <c r="F16" s="833" t="s">
        <v>1101</v>
      </c>
      <c r="G16" s="829" t="s">
        <v>1035</v>
      </c>
      <c r="H16" s="830" t="s">
        <v>1035</v>
      </c>
      <c r="I16" s="825" t="s">
        <v>1102</v>
      </c>
    </row>
    <row r="17" spans="1:9" ht="30.75" thickBot="1">
      <c r="A17" s="807">
        <v>9</v>
      </c>
      <c r="B17" s="827" t="s">
        <v>7</v>
      </c>
      <c r="C17" s="828" t="s">
        <v>1104</v>
      </c>
      <c r="D17" s="833" t="s">
        <v>8</v>
      </c>
      <c r="E17" s="829" t="s">
        <v>1035</v>
      </c>
      <c r="F17" s="833" t="s">
        <v>1101</v>
      </c>
      <c r="G17" s="829" t="s">
        <v>1035</v>
      </c>
      <c r="H17" s="830" t="s">
        <v>1035</v>
      </c>
      <c r="I17" s="825" t="s">
        <v>1102</v>
      </c>
    </row>
    <row r="18" spans="1:9" ht="30.75" thickBot="1">
      <c r="A18" s="807">
        <v>10</v>
      </c>
      <c r="B18" s="827" t="s">
        <v>9</v>
      </c>
      <c r="C18" s="831">
        <v>0</v>
      </c>
      <c r="D18" s="834">
        <v>1.8</v>
      </c>
      <c r="E18" s="829" t="s">
        <v>1035</v>
      </c>
      <c r="F18" s="826" t="s">
        <v>1101</v>
      </c>
      <c r="G18" s="829" t="s">
        <v>1035</v>
      </c>
      <c r="H18" s="830" t="s">
        <v>1035</v>
      </c>
      <c r="I18" s="825" t="s">
        <v>1102</v>
      </c>
    </row>
    <row r="19" spans="1:9" ht="41.25" customHeight="1" thickBot="1">
      <c r="A19" s="807">
        <v>12</v>
      </c>
      <c r="B19" s="827" t="s">
        <v>10</v>
      </c>
      <c r="C19" s="828" t="s">
        <v>1108</v>
      </c>
      <c r="D19" s="832" t="s">
        <v>11</v>
      </c>
      <c r="E19" s="829" t="s">
        <v>1035</v>
      </c>
      <c r="F19" s="826" t="s">
        <v>1101</v>
      </c>
      <c r="G19" s="829" t="s">
        <v>1035</v>
      </c>
      <c r="H19" s="830" t="s">
        <v>1035</v>
      </c>
      <c r="I19" s="825" t="s">
        <v>1102</v>
      </c>
    </row>
    <row r="20" spans="1:9" ht="31.5" customHeight="1" thickBot="1">
      <c r="A20" s="807">
        <v>13</v>
      </c>
      <c r="B20" s="827" t="s">
        <v>1107</v>
      </c>
      <c r="C20" s="828" t="s">
        <v>1108</v>
      </c>
      <c r="D20" s="832" t="s">
        <v>12</v>
      </c>
      <c r="E20" s="829" t="s">
        <v>1035</v>
      </c>
      <c r="F20" s="826" t="s">
        <v>1101</v>
      </c>
      <c r="G20" s="829" t="s">
        <v>1035</v>
      </c>
      <c r="H20" s="830" t="s">
        <v>1035</v>
      </c>
      <c r="I20" s="825" t="s">
        <v>1102</v>
      </c>
    </row>
    <row r="21" spans="1:9" ht="30">
      <c r="A21" s="807">
        <v>6</v>
      </c>
      <c r="B21" s="827" t="s">
        <v>13</v>
      </c>
      <c r="C21" s="828" t="s">
        <v>1111</v>
      </c>
      <c r="D21" s="831">
        <v>3.6</v>
      </c>
      <c r="E21" s="829" t="s">
        <v>1035</v>
      </c>
      <c r="F21" s="826" t="s">
        <v>1101</v>
      </c>
      <c r="G21" s="829" t="s">
        <v>1035</v>
      </c>
      <c r="H21" s="830" t="s">
        <v>1035</v>
      </c>
      <c r="I21" s="825" t="s">
        <v>1102</v>
      </c>
    </row>
    <row r="22" spans="1:9" ht="16.5" thickBot="1">
      <c r="A22" s="835"/>
      <c r="B22" s="826"/>
      <c r="C22" s="831"/>
      <c r="D22" s="834"/>
      <c r="E22" s="834"/>
      <c r="F22" s="834"/>
      <c r="G22" s="834"/>
      <c r="H22" s="833"/>
      <c r="I22" s="833"/>
    </row>
    <row r="23" spans="1:9">
      <c r="A23" s="1466" t="s">
        <v>940</v>
      </c>
      <c r="B23" s="1466"/>
      <c r="C23" s="1466"/>
      <c r="D23" s="1466"/>
      <c r="E23" s="1466"/>
      <c r="F23" s="1466"/>
      <c r="G23" s="1466"/>
      <c r="H23" s="1466"/>
      <c r="I23" s="1466"/>
    </row>
    <row r="24" spans="1:9">
      <c r="A24" s="1467"/>
      <c r="B24" s="1467"/>
      <c r="C24" s="1467"/>
      <c r="D24" s="1467"/>
      <c r="E24" s="1467"/>
      <c r="F24" s="1467"/>
      <c r="G24" s="1467"/>
      <c r="H24" s="1467"/>
      <c r="I24" s="1467"/>
    </row>
    <row r="25" spans="1:9">
      <c r="A25" s="242"/>
      <c r="B25" s="239"/>
      <c r="C25" s="802"/>
      <c r="D25" s="239"/>
      <c r="E25" s="239"/>
      <c r="F25" s="239"/>
      <c r="G25" s="239"/>
      <c r="H25" s="239"/>
      <c r="I25" s="239"/>
    </row>
    <row r="26" spans="1:9">
      <c r="A26" s="35"/>
      <c r="B26" s="30"/>
      <c r="C26" s="801"/>
      <c r="D26" s="30"/>
      <c r="E26" s="30"/>
      <c r="F26" s="30"/>
      <c r="G26" s="30"/>
      <c r="H26" s="30"/>
    </row>
    <row r="27" spans="1:9">
      <c r="A27" s="35"/>
      <c r="B27" s="30"/>
      <c r="C27" s="801"/>
      <c r="D27" s="30"/>
      <c r="E27" s="30"/>
      <c r="F27" s="30"/>
      <c r="G27" s="30"/>
      <c r="H27" s="30"/>
    </row>
    <row r="28" spans="1:9">
      <c r="A28" s="35"/>
      <c r="B28" s="30"/>
      <c r="C28" s="801"/>
      <c r="D28" s="30"/>
      <c r="E28" s="30"/>
      <c r="F28" s="30"/>
      <c r="G28" s="30"/>
      <c r="H28" s="30"/>
    </row>
    <row r="29" spans="1:9">
      <c r="A29" s="35"/>
      <c r="B29" s="30"/>
      <c r="C29" s="801"/>
      <c r="D29" s="30"/>
      <c r="E29" s="30"/>
      <c r="F29" s="30"/>
      <c r="G29" s="30"/>
      <c r="H29" s="30"/>
    </row>
    <row r="30" spans="1:9">
      <c r="A30" s="35"/>
      <c r="B30" s="30"/>
      <c r="C30" s="801"/>
      <c r="D30" s="30"/>
      <c r="E30" s="30"/>
      <c r="F30" s="30"/>
      <c r="G30" s="30"/>
      <c r="H30" s="30"/>
    </row>
    <row r="31" spans="1:9">
      <c r="A31" s="35"/>
      <c r="B31" s="30"/>
      <c r="C31" s="801"/>
      <c r="D31" s="30"/>
      <c r="E31" s="30"/>
      <c r="F31" s="30"/>
      <c r="G31" s="30"/>
      <c r="H31" s="30"/>
    </row>
    <row r="32" spans="1:9">
      <c r="A32" s="35"/>
      <c r="B32" s="30"/>
      <c r="C32" s="801"/>
      <c r="D32" s="30"/>
      <c r="E32" s="30"/>
      <c r="F32" s="30"/>
      <c r="G32" s="30"/>
      <c r="H32" s="30"/>
    </row>
    <row r="33" spans="1:8">
      <c r="A33" s="35"/>
      <c r="B33" s="30"/>
      <c r="C33" s="801"/>
      <c r="D33" s="30"/>
      <c r="E33" s="30"/>
      <c r="F33" s="30"/>
      <c r="G33" s="30"/>
      <c r="H33" s="30"/>
    </row>
    <row r="34" spans="1:8">
      <c r="A34" s="35"/>
      <c r="B34" s="30"/>
      <c r="C34" s="801"/>
      <c r="D34" s="30"/>
      <c r="E34" s="30"/>
      <c r="F34" s="30"/>
      <c r="G34" s="30"/>
      <c r="H34" s="30"/>
    </row>
    <row r="35" spans="1:8">
      <c r="A35" s="35"/>
      <c r="B35" s="30"/>
      <c r="C35" s="801"/>
      <c r="D35" s="30"/>
      <c r="E35" s="30"/>
      <c r="F35" s="30"/>
      <c r="G35" s="30"/>
      <c r="H35" s="30"/>
    </row>
    <row r="36" spans="1:8">
      <c r="A36" s="35"/>
      <c r="B36" s="30"/>
      <c r="C36" s="801"/>
      <c r="D36" s="30"/>
      <c r="E36" s="30"/>
      <c r="F36" s="30"/>
      <c r="G36" s="30"/>
      <c r="H36" s="30"/>
    </row>
    <row r="37" spans="1:8">
      <c r="A37" s="35"/>
      <c r="B37" s="30"/>
      <c r="C37" s="801"/>
      <c r="D37" s="30"/>
      <c r="E37" s="30"/>
      <c r="F37" s="30"/>
      <c r="G37" s="30"/>
      <c r="H37" s="30"/>
    </row>
    <row r="38" spans="1:8">
      <c r="A38" s="35"/>
      <c r="B38" s="30"/>
      <c r="C38" s="801"/>
      <c r="D38" s="30"/>
      <c r="E38" s="30"/>
      <c r="F38" s="30"/>
      <c r="G38" s="30"/>
      <c r="H38" s="30"/>
    </row>
    <row r="39" spans="1:8">
      <c r="A39" s="35"/>
      <c r="B39" s="30"/>
      <c r="C39" s="801"/>
      <c r="D39" s="30"/>
      <c r="E39" s="30"/>
      <c r="F39" s="30"/>
      <c r="G39" s="30"/>
      <c r="H39" s="30"/>
    </row>
    <row r="40" spans="1:8">
      <c r="A40" s="35"/>
      <c r="B40" s="30"/>
      <c r="C40" s="801"/>
      <c r="D40" s="30"/>
      <c r="E40" s="30"/>
      <c r="F40" s="30"/>
      <c r="G40" s="30"/>
      <c r="H40" s="30"/>
    </row>
    <row r="41" spans="1:8">
      <c r="A41" s="35"/>
      <c r="B41" s="30"/>
      <c r="C41" s="801"/>
      <c r="D41" s="30"/>
      <c r="E41" s="30"/>
      <c r="F41" s="30"/>
      <c r="G41" s="30"/>
      <c r="H41" s="30"/>
    </row>
    <row r="42" spans="1:8">
      <c r="A42" s="35"/>
      <c r="B42" s="30"/>
      <c r="C42" s="801"/>
      <c r="D42" s="30"/>
      <c r="E42" s="30"/>
      <c r="F42" s="30"/>
      <c r="G42" s="30"/>
      <c r="H42" s="30"/>
    </row>
    <row r="43" spans="1:8">
      <c r="A43" s="35"/>
      <c r="B43" s="30"/>
      <c r="C43" s="801"/>
      <c r="D43" s="30"/>
      <c r="E43" s="30"/>
      <c r="F43" s="30"/>
      <c r="G43" s="30"/>
      <c r="H43" s="30"/>
    </row>
    <row r="44" spans="1:8">
      <c r="A44" s="35"/>
      <c r="B44" s="30"/>
      <c r="C44" s="801"/>
      <c r="D44" s="30"/>
      <c r="E44" s="30"/>
      <c r="F44" s="30"/>
      <c r="G44" s="30"/>
      <c r="H44" s="30"/>
    </row>
    <row r="45" spans="1:8">
      <c r="A45" s="35"/>
      <c r="B45" s="30"/>
      <c r="C45" s="801"/>
      <c r="D45" s="30"/>
      <c r="E45" s="30"/>
      <c r="F45" s="30"/>
      <c r="G45" s="30"/>
      <c r="H45" s="30"/>
    </row>
    <row r="46" spans="1:8">
      <c r="A46" s="35"/>
      <c r="B46" s="30"/>
      <c r="C46" s="801"/>
      <c r="D46" s="30"/>
      <c r="E46" s="30"/>
      <c r="F46" s="30"/>
      <c r="G46" s="30"/>
      <c r="H46" s="30"/>
    </row>
    <row r="47" spans="1:8">
      <c r="A47" s="35"/>
      <c r="B47" s="30"/>
      <c r="C47" s="801"/>
      <c r="D47" s="30"/>
      <c r="E47" s="30"/>
      <c r="F47" s="30"/>
      <c r="G47" s="30"/>
      <c r="H47" s="30"/>
    </row>
    <row r="48" spans="1:8">
      <c r="A48" s="35"/>
      <c r="B48" s="30"/>
      <c r="C48" s="801"/>
      <c r="D48" s="30"/>
      <c r="E48" s="30"/>
      <c r="F48" s="30"/>
      <c r="G48" s="30"/>
      <c r="H48" s="30"/>
    </row>
    <row r="49" spans="1:8">
      <c r="A49" s="35"/>
      <c r="B49" s="30"/>
      <c r="C49" s="801"/>
      <c r="D49" s="30"/>
      <c r="E49" s="30"/>
      <c r="F49" s="30"/>
      <c r="G49" s="30"/>
      <c r="H49" s="30"/>
    </row>
    <row r="50" spans="1:8">
      <c r="A50" s="35"/>
      <c r="B50" s="30"/>
      <c r="C50" s="801"/>
      <c r="D50" s="30"/>
      <c r="E50" s="30"/>
      <c r="F50" s="30"/>
      <c r="G50" s="30"/>
      <c r="H50" s="30"/>
    </row>
    <row r="51" spans="1:8">
      <c r="A51" s="35"/>
      <c r="B51" s="30"/>
      <c r="C51" s="801"/>
      <c r="D51" s="30"/>
      <c r="E51" s="30"/>
      <c r="F51" s="30"/>
      <c r="G51" s="30"/>
      <c r="H51" s="30"/>
    </row>
    <row r="52" spans="1:8">
      <c r="A52" s="35"/>
      <c r="B52" s="30"/>
      <c r="C52" s="801"/>
      <c r="D52" s="30"/>
      <c r="E52" s="30"/>
      <c r="F52" s="30"/>
      <c r="G52" s="30"/>
      <c r="H52" s="30"/>
    </row>
    <row r="53" spans="1:8">
      <c r="A53" s="35"/>
      <c r="B53" s="30"/>
      <c r="C53" s="801"/>
      <c r="D53" s="30"/>
      <c r="E53" s="30"/>
      <c r="F53" s="30"/>
      <c r="G53" s="30"/>
      <c r="H53" s="30"/>
    </row>
    <row r="54" spans="1:8">
      <c r="A54" s="35"/>
      <c r="B54" s="30"/>
      <c r="C54" s="801"/>
      <c r="D54" s="30"/>
      <c r="E54" s="30"/>
      <c r="F54" s="30"/>
      <c r="G54" s="30"/>
      <c r="H54" s="30"/>
    </row>
    <row r="55" spans="1:8">
      <c r="A55" s="35"/>
      <c r="B55" s="30"/>
      <c r="C55" s="801"/>
      <c r="D55" s="30"/>
      <c r="E55" s="30"/>
      <c r="F55" s="30"/>
      <c r="G55" s="30"/>
      <c r="H55" s="30"/>
    </row>
    <row r="56" spans="1:8">
      <c r="A56" s="35"/>
      <c r="B56" s="30"/>
      <c r="C56" s="801"/>
      <c r="D56" s="30"/>
      <c r="E56" s="30"/>
      <c r="F56" s="30"/>
      <c r="G56" s="30"/>
      <c r="H56" s="30"/>
    </row>
    <row r="57" spans="1:8">
      <c r="A57" s="35"/>
      <c r="B57" s="30"/>
      <c r="C57" s="801"/>
      <c r="D57" s="30"/>
      <c r="E57" s="30"/>
      <c r="F57" s="30"/>
      <c r="G57" s="30"/>
      <c r="H57" s="30"/>
    </row>
    <row r="58" spans="1:8">
      <c r="A58" s="35"/>
      <c r="B58" s="30"/>
      <c r="C58" s="801"/>
      <c r="D58" s="30"/>
      <c r="E58" s="30"/>
      <c r="F58" s="30"/>
      <c r="G58" s="30"/>
      <c r="H58" s="30"/>
    </row>
    <row r="59" spans="1:8">
      <c r="A59" s="35"/>
      <c r="B59" s="30"/>
      <c r="C59" s="801"/>
      <c r="D59" s="30"/>
      <c r="E59" s="30"/>
      <c r="F59" s="30"/>
      <c r="G59" s="30"/>
      <c r="H59" s="30"/>
    </row>
    <row r="60" spans="1:8">
      <c r="A60" s="35"/>
      <c r="B60" s="30"/>
      <c r="C60" s="801"/>
      <c r="D60" s="30"/>
      <c r="E60" s="30"/>
      <c r="F60" s="30"/>
      <c r="G60" s="30"/>
      <c r="H60" s="30"/>
    </row>
    <row r="61" spans="1:8">
      <c r="A61" s="35"/>
      <c r="B61" s="30"/>
      <c r="C61" s="801"/>
      <c r="D61" s="30"/>
      <c r="E61" s="30"/>
      <c r="F61" s="30"/>
      <c r="G61" s="30"/>
      <c r="H61" s="30"/>
    </row>
    <row r="62" spans="1:8">
      <c r="A62" s="35"/>
      <c r="B62" s="30"/>
      <c r="C62" s="801"/>
      <c r="D62" s="30"/>
      <c r="E62" s="30"/>
      <c r="F62" s="30"/>
      <c r="G62" s="30"/>
      <c r="H62" s="30"/>
    </row>
    <row r="63" spans="1:8">
      <c r="A63" s="35"/>
      <c r="B63" s="30"/>
      <c r="C63" s="801"/>
      <c r="D63" s="30"/>
      <c r="E63" s="30"/>
      <c r="F63" s="30"/>
      <c r="G63" s="30"/>
      <c r="H63" s="30"/>
    </row>
    <row r="64" spans="1:8">
      <c r="A64" s="35"/>
      <c r="B64" s="30"/>
      <c r="C64" s="801"/>
      <c r="D64" s="30"/>
      <c r="E64" s="30"/>
      <c r="F64" s="30"/>
      <c r="G64" s="30"/>
      <c r="H64" s="30"/>
    </row>
    <row r="65" spans="1:8">
      <c r="A65" s="35"/>
      <c r="B65" s="30"/>
      <c r="C65" s="801"/>
      <c r="D65" s="30"/>
      <c r="E65" s="30"/>
      <c r="F65" s="30"/>
      <c r="G65" s="30"/>
      <c r="H65" s="30"/>
    </row>
    <row r="66" spans="1:8">
      <c r="A66" s="35"/>
      <c r="B66" s="30"/>
      <c r="C66" s="801"/>
      <c r="D66" s="30"/>
      <c r="E66" s="30"/>
      <c r="F66" s="30"/>
      <c r="G66" s="30"/>
      <c r="H66" s="30"/>
    </row>
    <row r="67" spans="1:8">
      <c r="A67" s="35"/>
      <c r="B67" s="30"/>
      <c r="C67" s="801"/>
      <c r="D67" s="30"/>
      <c r="E67" s="30"/>
      <c r="F67" s="30"/>
      <c r="G67" s="30"/>
      <c r="H67" s="30"/>
    </row>
    <row r="68" spans="1:8">
      <c r="A68" s="35"/>
      <c r="B68" s="30"/>
      <c r="C68" s="801"/>
      <c r="D68" s="30"/>
      <c r="E68" s="30"/>
      <c r="F68" s="30"/>
      <c r="G68" s="30"/>
      <c r="H68" s="30"/>
    </row>
    <row r="69" spans="1:8">
      <c r="A69" s="35"/>
      <c r="B69" s="30"/>
      <c r="C69" s="801"/>
      <c r="D69" s="30"/>
      <c r="E69" s="30"/>
      <c r="F69" s="30"/>
      <c r="G69" s="30"/>
      <c r="H69" s="30"/>
    </row>
    <row r="70" spans="1:8">
      <c r="A70" s="35"/>
      <c r="B70" s="30"/>
      <c r="C70" s="801"/>
      <c r="D70" s="30"/>
      <c r="E70" s="30"/>
      <c r="F70" s="30"/>
      <c r="G70" s="30"/>
      <c r="H70" s="30"/>
    </row>
    <row r="71" spans="1:8">
      <c r="A71" s="35"/>
      <c r="B71" s="30"/>
      <c r="C71" s="801"/>
      <c r="D71" s="30"/>
      <c r="E71" s="30"/>
      <c r="F71" s="30"/>
      <c r="G71" s="30"/>
      <c r="H71" s="30"/>
    </row>
    <row r="72" spans="1:8">
      <c r="A72" s="35"/>
      <c r="B72" s="30"/>
      <c r="C72" s="801"/>
      <c r="D72" s="30"/>
      <c r="E72" s="30"/>
      <c r="F72" s="30"/>
      <c r="G72" s="30"/>
      <c r="H72" s="30"/>
    </row>
    <row r="73" spans="1:8">
      <c r="A73" s="35"/>
      <c r="B73" s="30"/>
      <c r="C73" s="801"/>
      <c r="D73" s="30"/>
      <c r="E73" s="30"/>
      <c r="F73" s="30"/>
      <c r="G73" s="30"/>
      <c r="H73" s="30"/>
    </row>
    <row r="74" spans="1:8">
      <c r="A74" s="35"/>
      <c r="B74" s="30"/>
      <c r="C74" s="801"/>
      <c r="D74" s="30"/>
      <c r="E74" s="30"/>
      <c r="F74" s="30"/>
      <c r="G74" s="30"/>
      <c r="H74" s="30"/>
    </row>
    <row r="75" spans="1:8">
      <c r="A75" s="35"/>
      <c r="B75" s="30"/>
      <c r="C75" s="801"/>
      <c r="D75" s="30"/>
      <c r="E75" s="30"/>
      <c r="F75" s="30"/>
      <c r="G75" s="30"/>
      <c r="H75" s="30"/>
    </row>
    <row r="76" spans="1:8">
      <c r="A76" s="35"/>
      <c r="B76" s="30"/>
      <c r="C76" s="801"/>
      <c r="D76" s="30"/>
      <c r="E76" s="30"/>
      <c r="F76" s="30"/>
      <c r="G76" s="30"/>
      <c r="H76" s="30"/>
    </row>
    <row r="77" spans="1:8">
      <c r="A77" s="35"/>
      <c r="B77" s="30"/>
      <c r="C77" s="801"/>
      <c r="D77" s="30"/>
      <c r="E77" s="30"/>
      <c r="F77" s="30"/>
      <c r="G77" s="30"/>
      <c r="H77" s="30"/>
    </row>
    <row r="78" spans="1:8">
      <c r="A78" s="35"/>
      <c r="B78" s="30"/>
      <c r="C78" s="801"/>
      <c r="D78" s="30"/>
      <c r="E78" s="30"/>
      <c r="F78" s="30"/>
      <c r="G78" s="30"/>
      <c r="H78" s="30"/>
    </row>
    <row r="79" spans="1:8">
      <c r="A79" s="35"/>
      <c r="B79" s="30"/>
      <c r="C79" s="801"/>
      <c r="D79" s="30"/>
      <c r="E79" s="30"/>
      <c r="F79" s="30"/>
      <c r="G79" s="30"/>
      <c r="H79" s="30"/>
    </row>
    <row r="80" spans="1:8">
      <c r="A80" s="35"/>
      <c r="B80" s="30"/>
      <c r="C80" s="801"/>
      <c r="D80" s="30"/>
      <c r="E80" s="30"/>
      <c r="F80" s="30"/>
      <c r="G80" s="30"/>
      <c r="H80" s="30"/>
    </row>
    <row r="81" spans="1:8">
      <c r="A81" s="35"/>
      <c r="B81" s="30"/>
      <c r="C81" s="801"/>
      <c r="D81" s="30"/>
      <c r="E81" s="30"/>
      <c r="F81" s="30"/>
      <c r="G81" s="30"/>
      <c r="H81" s="30"/>
    </row>
    <row r="82" spans="1:8">
      <c r="A82" s="35"/>
      <c r="B82" s="30"/>
      <c r="C82" s="801"/>
      <c r="D82" s="30"/>
      <c r="E82" s="30"/>
      <c r="F82" s="30"/>
      <c r="G82" s="30"/>
      <c r="H82" s="30"/>
    </row>
    <row r="83" spans="1:8">
      <c r="A83" s="35"/>
      <c r="B83" s="30"/>
      <c r="C83" s="801"/>
      <c r="D83" s="30"/>
      <c r="E83" s="30"/>
      <c r="F83" s="30"/>
      <c r="G83" s="30"/>
      <c r="H83" s="30"/>
    </row>
    <row r="84" spans="1:8">
      <c r="A84" s="35"/>
      <c r="B84" s="30"/>
      <c r="C84" s="801"/>
      <c r="D84" s="30"/>
      <c r="E84" s="30"/>
      <c r="F84" s="30"/>
      <c r="G84" s="30"/>
      <c r="H84" s="30"/>
    </row>
    <row r="85" spans="1:8">
      <c r="A85" s="35"/>
      <c r="B85" s="30"/>
      <c r="C85" s="801"/>
      <c r="D85" s="30"/>
      <c r="E85" s="30"/>
      <c r="F85" s="30"/>
      <c r="G85" s="30"/>
      <c r="H85" s="30"/>
    </row>
    <row r="86" spans="1:8">
      <c r="A86" s="35"/>
      <c r="B86" s="30"/>
      <c r="C86" s="801"/>
      <c r="D86" s="30"/>
      <c r="E86" s="30"/>
      <c r="F86" s="30"/>
      <c r="G86" s="30"/>
      <c r="H86" s="30"/>
    </row>
    <row r="87" spans="1:8">
      <c r="A87" s="35"/>
      <c r="B87" s="30"/>
      <c r="C87" s="801"/>
      <c r="D87" s="30"/>
      <c r="E87" s="30"/>
      <c r="F87" s="30"/>
      <c r="G87" s="30"/>
      <c r="H87" s="30"/>
    </row>
    <row r="88" spans="1:8">
      <c r="A88" s="35"/>
      <c r="B88" s="30"/>
      <c r="C88" s="801"/>
      <c r="D88" s="30"/>
      <c r="E88" s="30"/>
      <c r="F88" s="30"/>
      <c r="G88" s="30"/>
      <c r="H88" s="30"/>
    </row>
    <row r="89" spans="1:8">
      <c r="A89" s="35"/>
      <c r="B89" s="30"/>
      <c r="C89" s="801"/>
      <c r="D89" s="30"/>
      <c r="E89" s="30"/>
      <c r="F89" s="30"/>
      <c r="G89" s="30"/>
      <c r="H89" s="30"/>
    </row>
    <row r="90" spans="1:8">
      <c r="A90" s="35"/>
      <c r="B90" s="30"/>
      <c r="C90" s="801"/>
      <c r="D90" s="30"/>
      <c r="E90" s="30"/>
      <c r="F90" s="30"/>
      <c r="G90" s="30"/>
      <c r="H90" s="30"/>
    </row>
    <row r="91" spans="1:8">
      <c r="A91" s="35"/>
      <c r="B91" s="30"/>
      <c r="C91" s="801"/>
      <c r="D91" s="30"/>
      <c r="E91" s="30"/>
      <c r="F91" s="30"/>
      <c r="G91" s="30"/>
      <c r="H91" s="30"/>
    </row>
    <row r="92" spans="1:8">
      <c r="A92" s="35"/>
      <c r="B92" s="30"/>
      <c r="C92" s="801"/>
      <c r="D92" s="30"/>
      <c r="E92" s="30"/>
      <c r="F92" s="30"/>
      <c r="G92" s="30"/>
      <c r="H92" s="30"/>
    </row>
    <row r="93" spans="1:8">
      <c r="A93" s="35"/>
      <c r="B93" s="30"/>
      <c r="C93" s="801"/>
      <c r="D93" s="30"/>
      <c r="E93" s="30"/>
      <c r="F93" s="30"/>
      <c r="G93" s="30"/>
      <c r="H93" s="30"/>
    </row>
    <row r="94" spans="1:8">
      <c r="A94" s="35"/>
      <c r="B94" s="30"/>
      <c r="C94" s="801"/>
      <c r="D94" s="30"/>
      <c r="E94" s="30"/>
      <c r="F94" s="30"/>
      <c r="G94" s="30"/>
      <c r="H94" s="30"/>
    </row>
    <row r="95" spans="1:8">
      <c r="A95" s="35"/>
      <c r="B95" s="30"/>
      <c r="C95" s="801"/>
      <c r="D95" s="30"/>
      <c r="E95" s="30"/>
      <c r="F95" s="30"/>
      <c r="G95" s="30"/>
      <c r="H95" s="30"/>
    </row>
    <row r="96" spans="1:8">
      <c r="A96" s="35"/>
      <c r="B96" s="30"/>
      <c r="C96" s="801"/>
      <c r="D96" s="30"/>
      <c r="E96" s="30"/>
      <c r="F96" s="30"/>
      <c r="G96" s="30"/>
      <c r="H96" s="30"/>
    </row>
    <row r="97" spans="1:8">
      <c r="A97" s="35"/>
      <c r="B97" s="30"/>
      <c r="C97" s="801"/>
      <c r="D97" s="30"/>
      <c r="E97" s="30"/>
      <c r="F97" s="30"/>
      <c r="G97" s="30"/>
      <c r="H97" s="30"/>
    </row>
    <row r="98" spans="1:8">
      <c r="A98" s="35"/>
      <c r="B98" s="30"/>
      <c r="C98" s="801"/>
      <c r="D98" s="30"/>
      <c r="E98" s="30"/>
      <c r="F98" s="30"/>
      <c r="G98" s="30"/>
      <c r="H98" s="30"/>
    </row>
    <row r="99" spans="1:8">
      <c r="A99" s="35"/>
      <c r="B99" s="30"/>
      <c r="C99" s="801"/>
      <c r="D99" s="30"/>
      <c r="E99" s="30"/>
      <c r="F99" s="30"/>
      <c r="G99" s="30"/>
      <c r="H99" s="30"/>
    </row>
    <row r="100" spans="1:8">
      <c r="A100" s="35"/>
      <c r="B100" s="30"/>
      <c r="C100" s="801"/>
      <c r="D100" s="30"/>
      <c r="E100" s="30"/>
      <c r="F100" s="30"/>
      <c r="G100" s="30"/>
      <c r="H100" s="30"/>
    </row>
    <row r="101" spans="1:8">
      <c r="A101" s="35"/>
      <c r="B101" s="30"/>
      <c r="C101" s="801"/>
      <c r="D101" s="30"/>
      <c r="E101" s="30"/>
      <c r="F101" s="30"/>
      <c r="G101" s="30"/>
      <c r="H101" s="30"/>
    </row>
    <row r="102" spans="1:8">
      <c r="A102" s="35"/>
      <c r="B102" s="30"/>
      <c r="C102" s="801"/>
      <c r="D102" s="30"/>
      <c r="E102" s="30"/>
      <c r="F102" s="30"/>
      <c r="G102" s="30"/>
      <c r="H102" s="30"/>
    </row>
    <row r="103" spans="1:8">
      <c r="A103" s="35"/>
      <c r="B103" s="30"/>
      <c r="C103" s="801"/>
      <c r="D103" s="30"/>
      <c r="E103" s="30"/>
      <c r="F103" s="30"/>
      <c r="G103" s="30"/>
      <c r="H103" s="30"/>
    </row>
    <row r="104" spans="1:8">
      <c r="A104" s="35"/>
      <c r="B104" s="30"/>
      <c r="C104" s="801"/>
      <c r="D104" s="30"/>
      <c r="E104" s="30"/>
      <c r="F104" s="30"/>
      <c r="G104" s="30"/>
      <c r="H104" s="30"/>
    </row>
    <row r="105" spans="1:8">
      <c r="A105" s="35"/>
      <c r="B105" s="30"/>
      <c r="C105" s="801"/>
      <c r="D105" s="30"/>
      <c r="E105" s="30"/>
      <c r="F105" s="30"/>
      <c r="G105" s="30"/>
      <c r="H105" s="30"/>
    </row>
    <row r="106" spans="1:8">
      <c r="A106" s="35"/>
      <c r="B106" s="30"/>
      <c r="C106" s="801"/>
      <c r="D106" s="30"/>
      <c r="E106" s="30"/>
      <c r="F106" s="30"/>
      <c r="G106" s="30"/>
      <c r="H106" s="30"/>
    </row>
    <row r="107" spans="1:8">
      <c r="A107" s="35"/>
      <c r="B107" s="30"/>
      <c r="C107" s="801"/>
      <c r="D107" s="30"/>
      <c r="E107" s="30"/>
      <c r="F107" s="30"/>
      <c r="G107" s="30"/>
      <c r="H107" s="30"/>
    </row>
    <row r="108" spans="1:8">
      <c r="A108" s="35"/>
      <c r="B108" s="30"/>
      <c r="C108" s="801"/>
      <c r="D108" s="30"/>
      <c r="E108" s="30"/>
      <c r="F108" s="30"/>
      <c r="G108" s="30"/>
      <c r="H108" s="30"/>
    </row>
    <row r="109" spans="1:8">
      <c r="A109" s="35"/>
      <c r="B109" s="30"/>
      <c r="C109" s="801"/>
      <c r="D109" s="30"/>
      <c r="E109" s="30"/>
      <c r="F109" s="30"/>
      <c r="G109" s="30"/>
      <c r="H109" s="30"/>
    </row>
    <row r="110" spans="1:8">
      <c r="A110" s="35"/>
      <c r="B110" s="30"/>
      <c r="C110" s="801"/>
      <c r="D110" s="30"/>
      <c r="E110" s="30"/>
      <c r="F110" s="30"/>
      <c r="G110" s="30"/>
      <c r="H110" s="30"/>
    </row>
    <row r="111" spans="1:8">
      <c r="A111" s="35"/>
      <c r="B111" s="30"/>
      <c r="C111" s="801"/>
      <c r="D111" s="30"/>
      <c r="E111" s="30"/>
      <c r="F111" s="30"/>
      <c r="G111" s="30"/>
      <c r="H111" s="30"/>
    </row>
    <row r="112" spans="1:8">
      <c r="A112" s="35"/>
      <c r="B112" s="30"/>
      <c r="C112" s="801"/>
      <c r="D112" s="30"/>
      <c r="E112" s="30"/>
      <c r="F112" s="30"/>
      <c r="G112" s="30"/>
      <c r="H112" s="30"/>
    </row>
    <row r="113" spans="1:8">
      <c r="A113" s="35"/>
      <c r="B113" s="30"/>
      <c r="C113" s="801"/>
      <c r="D113" s="30"/>
      <c r="E113" s="30"/>
      <c r="F113" s="30"/>
      <c r="G113" s="30"/>
      <c r="H113" s="30"/>
    </row>
    <row r="114" spans="1:8">
      <c r="A114" s="35"/>
      <c r="B114" s="30"/>
      <c r="C114" s="801"/>
      <c r="D114" s="30"/>
      <c r="E114" s="30"/>
      <c r="F114" s="30"/>
      <c r="G114" s="30"/>
      <c r="H114" s="30"/>
    </row>
    <row r="115" spans="1:8">
      <c r="A115" s="35"/>
      <c r="B115" s="30"/>
      <c r="C115" s="801"/>
      <c r="D115" s="30"/>
      <c r="E115" s="30"/>
      <c r="F115" s="30"/>
      <c r="G115" s="30"/>
      <c r="H115" s="30"/>
    </row>
    <row r="116" spans="1:8">
      <c r="A116" s="35"/>
      <c r="B116" s="30"/>
      <c r="C116" s="801"/>
      <c r="D116" s="30"/>
      <c r="E116" s="30"/>
      <c r="F116" s="30"/>
      <c r="G116" s="30"/>
      <c r="H116" s="30"/>
    </row>
    <row r="117" spans="1:8">
      <c r="A117" s="35"/>
      <c r="B117" s="30"/>
      <c r="C117" s="801"/>
      <c r="D117" s="30"/>
      <c r="E117" s="30"/>
      <c r="F117" s="30"/>
      <c r="G117" s="30"/>
      <c r="H117" s="30"/>
    </row>
    <row r="118" spans="1:8">
      <c r="A118" s="35"/>
      <c r="B118" s="30"/>
      <c r="C118" s="801"/>
      <c r="D118" s="30"/>
      <c r="E118" s="30"/>
      <c r="F118" s="30"/>
      <c r="G118" s="30"/>
      <c r="H118" s="30"/>
    </row>
    <row r="119" spans="1:8">
      <c r="A119" s="35"/>
      <c r="B119" s="30"/>
      <c r="C119" s="801"/>
      <c r="D119" s="30"/>
      <c r="E119" s="30"/>
      <c r="F119" s="30"/>
      <c r="G119" s="30"/>
      <c r="H119" s="30"/>
    </row>
    <row r="120" spans="1:8">
      <c r="A120" s="35"/>
      <c r="B120" s="30"/>
      <c r="C120" s="801"/>
      <c r="D120" s="30"/>
      <c r="E120" s="30"/>
      <c r="F120" s="30"/>
      <c r="G120" s="30"/>
      <c r="H120" s="30"/>
    </row>
    <row r="121" spans="1:8">
      <c r="A121" s="35"/>
      <c r="B121" s="30"/>
      <c r="C121" s="801"/>
      <c r="D121" s="30"/>
      <c r="E121" s="30"/>
      <c r="F121" s="30"/>
      <c r="G121" s="30"/>
      <c r="H121" s="30"/>
    </row>
    <row r="122" spans="1:8">
      <c r="A122" s="35"/>
      <c r="B122" s="30"/>
      <c r="C122" s="801"/>
      <c r="D122" s="30"/>
      <c r="E122" s="30"/>
      <c r="F122" s="30"/>
      <c r="G122" s="30"/>
      <c r="H122" s="30"/>
    </row>
    <row r="123" spans="1:8">
      <c r="A123" s="35"/>
      <c r="B123" s="30"/>
      <c r="C123" s="801"/>
      <c r="D123" s="30"/>
      <c r="E123" s="30"/>
      <c r="F123" s="30"/>
      <c r="G123" s="30"/>
      <c r="H123" s="30"/>
    </row>
    <row r="124" spans="1:8">
      <c r="A124" s="35"/>
      <c r="B124" s="30"/>
      <c r="C124" s="801"/>
      <c r="D124" s="30"/>
      <c r="E124" s="30"/>
      <c r="F124" s="30"/>
      <c r="G124" s="30"/>
      <c r="H124" s="30"/>
    </row>
    <row r="125" spans="1:8">
      <c r="A125" s="35"/>
      <c r="B125" s="30"/>
      <c r="C125" s="801"/>
      <c r="D125" s="30"/>
      <c r="E125" s="30"/>
      <c r="F125" s="30"/>
      <c r="G125" s="30"/>
      <c r="H125" s="30"/>
    </row>
    <row r="126" spans="1:8">
      <c r="A126" s="35"/>
      <c r="B126" s="30"/>
      <c r="C126" s="801"/>
      <c r="D126" s="30"/>
      <c r="E126" s="30"/>
      <c r="F126" s="30"/>
      <c r="G126" s="30"/>
      <c r="H126" s="30"/>
    </row>
    <row r="127" spans="1:8">
      <c r="A127" s="35"/>
      <c r="B127" s="30"/>
      <c r="C127" s="801"/>
      <c r="D127" s="30"/>
      <c r="E127" s="30"/>
      <c r="F127" s="30"/>
      <c r="G127" s="30"/>
      <c r="H127" s="30"/>
    </row>
    <row r="128" spans="1:8">
      <c r="A128" s="35"/>
      <c r="B128" s="30"/>
      <c r="C128" s="801"/>
      <c r="D128" s="30"/>
      <c r="E128" s="30"/>
      <c r="F128" s="30"/>
      <c r="G128" s="30"/>
      <c r="H128" s="30"/>
    </row>
    <row r="129" spans="1:8">
      <c r="A129" s="35"/>
      <c r="B129" s="30"/>
      <c r="C129" s="801"/>
      <c r="D129" s="30"/>
      <c r="E129" s="30"/>
      <c r="F129" s="30"/>
      <c r="G129" s="30"/>
      <c r="H129" s="30"/>
    </row>
    <row r="130" spans="1:8">
      <c r="A130" s="35"/>
      <c r="B130" s="30"/>
      <c r="C130" s="801"/>
      <c r="D130" s="30"/>
      <c r="E130" s="30"/>
      <c r="F130" s="30"/>
      <c r="G130" s="30"/>
      <c r="H130" s="30"/>
    </row>
    <row r="131" spans="1:8">
      <c r="A131" s="35"/>
      <c r="B131" s="30"/>
      <c r="C131" s="801"/>
      <c r="D131" s="30"/>
      <c r="E131" s="30"/>
      <c r="F131" s="30"/>
      <c r="G131" s="30"/>
      <c r="H131" s="30"/>
    </row>
    <row r="132" spans="1:8">
      <c r="A132" s="35"/>
      <c r="B132" s="30"/>
      <c r="C132" s="801"/>
      <c r="D132" s="30"/>
      <c r="E132" s="30"/>
      <c r="F132" s="30"/>
      <c r="G132" s="30"/>
      <c r="H132" s="30"/>
    </row>
    <row r="133" spans="1:8">
      <c r="A133" s="35"/>
      <c r="B133" s="30"/>
      <c r="C133" s="801"/>
      <c r="D133" s="30"/>
      <c r="E133" s="30"/>
      <c r="F133" s="30"/>
      <c r="G133" s="30"/>
      <c r="H133" s="30"/>
    </row>
    <row r="134" spans="1:8">
      <c r="A134" s="35"/>
      <c r="B134" s="30"/>
      <c r="C134" s="801"/>
      <c r="D134" s="30"/>
      <c r="E134" s="30"/>
      <c r="F134" s="30"/>
      <c r="G134" s="30"/>
      <c r="H134" s="30"/>
    </row>
    <row r="135" spans="1:8">
      <c r="A135" s="35"/>
      <c r="B135" s="30"/>
      <c r="C135" s="801"/>
      <c r="D135" s="30"/>
      <c r="E135" s="30"/>
      <c r="F135" s="30"/>
      <c r="G135" s="30"/>
      <c r="H135" s="30"/>
    </row>
    <row r="136" spans="1:8">
      <c r="A136" s="35"/>
      <c r="B136" s="30"/>
      <c r="C136" s="801"/>
      <c r="D136" s="30"/>
      <c r="E136" s="30"/>
      <c r="F136" s="30"/>
      <c r="G136" s="30"/>
      <c r="H136" s="30"/>
    </row>
    <row r="137" spans="1:8">
      <c r="A137" s="35"/>
      <c r="B137" s="30"/>
      <c r="C137" s="801"/>
      <c r="D137" s="30"/>
      <c r="E137" s="30"/>
      <c r="F137" s="30"/>
      <c r="G137" s="30"/>
      <c r="H137" s="30"/>
    </row>
    <row r="138" spans="1:8">
      <c r="A138" s="35"/>
      <c r="B138" s="30"/>
      <c r="C138" s="801"/>
      <c r="D138" s="30"/>
      <c r="E138" s="30"/>
      <c r="F138" s="30"/>
      <c r="G138" s="30"/>
      <c r="H138" s="30"/>
    </row>
    <row r="139" spans="1:8">
      <c r="A139" s="35"/>
      <c r="B139" s="30"/>
      <c r="C139" s="801"/>
      <c r="D139" s="30"/>
      <c r="E139" s="30"/>
      <c r="F139" s="30"/>
      <c r="G139" s="30"/>
      <c r="H139" s="30"/>
    </row>
    <row r="140" spans="1:8">
      <c r="A140" s="35"/>
      <c r="B140" s="30"/>
      <c r="C140" s="801"/>
      <c r="D140" s="30"/>
      <c r="E140" s="30"/>
      <c r="F140" s="30"/>
      <c r="G140" s="30"/>
      <c r="H140" s="30"/>
    </row>
    <row r="141" spans="1:8">
      <c r="A141" s="35"/>
      <c r="B141" s="30"/>
      <c r="C141" s="801"/>
      <c r="D141" s="30"/>
      <c r="E141" s="30"/>
      <c r="F141" s="30"/>
      <c r="G141" s="30"/>
      <c r="H141" s="30"/>
    </row>
    <row r="142" spans="1:8">
      <c r="A142" s="35"/>
      <c r="B142" s="30"/>
      <c r="C142" s="801"/>
      <c r="D142" s="30"/>
      <c r="E142" s="30"/>
      <c r="F142" s="30"/>
      <c r="G142" s="30"/>
      <c r="H142" s="30"/>
    </row>
    <row r="143" spans="1:8">
      <c r="A143" s="35"/>
      <c r="B143" s="30"/>
      <c r="C143" s="801"/>
      <c r="D143" s="30"/>
      <c r="E143" s="30"/>
      <c r="F143" s="30"/>
      <c r="G143" s="30"/>
      <c r="H143" s="30"/>
    </row>
    <row r="144" spans="1:8">
      <c r="A144" s="35"/>
      <c r="B144" s="30"/>
      <c r="C144" s="801"/>
      <c r="D144" s="30"/>
      <c r="E144" s="30"/>
      <c r="F144" s="30"/>
      <c r="G144" s="30"/>
      <c r="H144" s="30"/>
    </row>
    <row r="145" spans="1:8">
      <c r="A145" s="35"/>
      <c r="B145" s="30"/>
      <c r="C145" s="801"/>
      <c r="D145" s="30"/>
      <c r="E145" s="30"/>
      <c r="F145" s="30"/>
      <c r="G145" s="30"/>
      <c r="H145" s="30"/>
    </row>
    <row r="146" spans="1:8">
      <c r="A146" s="35"/>
      <c r="B146" s="30"/>
      <c r="C146" s="801"/>
      <c r="D146" s="30"/>
      <c r="E146" s="30"/>
      <c r="F146" s="30"/>
      <c r="G146" s="30"/>
      <c r="H146" s="30"/>
    </row>
    <row r="147" spans="1:8">
      <c r="A147" s="35"/>
      <c r="B147" s="30"/>
      <c r="C147" s="801"/>
      <c r="D147" s="30"/>
      <c r="E147" s="30"/>
      <c r="F147" s="30"/>
      <c r="G147" s="30"/>
      <c r="H147" s="30"/>
    </row>
    <row r="148" spans="1:8">
      <c r="A148" s="35"/>
      <c r="B148" s="30"/>
      <c r="C148" s="801"/>
      <c r="D148" s="30"/>
      <c r="E148" s="30"/>
      <c r="F148" s="30"/>
      <c r="G148" s="30"/>
      <c r="H148" s="30"/>
    </row>
    <row r="149" spans="1:8">
      <c r="A149" s="35"/>
      <c r="B149" s="30"/>
      <c r="C149" s="801"/>
      <c r="D149" s="30"/>
      <c r="E149" s="30"/>
      <c r="F149" s="30"/>
      <c r="G149" s="30"/>
      <c r="H149" s="30"/>
    </row>
    <row r="150" spans="1:8">
      <c r="A150" s="35"/>
      <c r="B150" s="30"/>
      <c r="C150" s="801"/>
      <c r="D150" s="30"/>
      <c r="E150" s="30"/>
      <c r="F150" s="30"/>
      <c r="G150" s="30"/>
      <c r="H150" s="30"/>
    </row>
    <row r="151" spans="1:8">
      <c r="A151" s="35"/>
      <c r="B151" s="30"/>
      <c r="C151" s="801"/>
      <c r="D151" s="30"/>
      <c r="E151" s="30"/>
      <c r="F151" s="30"/>
      <c r="G151" s="30"/>
      <c r="H151" s="30"/>
    </row>
    <row r="152" spans="1:8">
      <c r="A152" s="35"/>
      <c r="B152" s="30"/>
      <c r="C152" s="801"/>
      <c r="D152" s="30"/>
      <c r="E152" s="30"/>
      <c r="F152" s="30"/>
      <c r="G152" s="30"/>
      <c r="H152" s="30"/>
    </row>
    <row r="153" spans="1:8">
      <c r="A153" s="35"/>
      <c r="B153" s="30"/>
      <c r="C153" s="801"/>
      <c r="D153" s="30"/>
      <c r="E153" s="30"/>
      <c r="F153" s="30"/>
      <c r="G153" s="30"/>
      <c r="H153" s="30"/>
    </row>
    <row r="154" spans="1:8">
      <c r="A154" s="35"/>
      <c r="B154" s="30"/>
      <c r="C154" s="801"/>
      <c r="D154" s="30"/>
      <c r="E154" s="30"/>
      <c r="F154" s="30"/>
      <c r="G154" s="30"/>
      <c r="H154" s="30"/>
    </row>
    <row r="155" spans="1:8">
      <c r="A155" s="35"/>
      <c r="B155" s="30"/>
      <c r="C155" s="801"/>
      <c r="D155" s="30"/>
      <c r="E155" s="30"/>
      <c r="F155" s="30"/>
      <c r="G155" s="30"/>
      <c r="H155" s="30"/>
    </row>
    <row r="156" spans="1:8">
      <c r="A156" s="35"/>
      <c r="B156" s="30"/>
      <c r="C156" s="801"/>
      <c r="D156" s="30"/>
      <c r="E156" s="30"/>
      <c r="F156" s="30"/>
      <c r="G156" s="30"/>
      <c r="H156" s="30"/>
    </row>
    <row r="157" spans="1:8">
      <c r="A157" s="35"/>
      <c r="B157" s="30"/>
      <c r="C157" s="801"/>
      <c r="D157" s="30"/>
      <c r="E157" s="30"/>
      <c r="F157" s="30"/>
      <c r="G157" s="30"/>
      <c r="H157" s="30"/>
    </row>
    <row r="158" spans="1:8">
      <c r="A158" s="35"/>
      <c r="B158" s="30"/>
      <c r="C158" s="801"/>
      <c r="D158" s="30"/>
      <c r="E158" s="30"/>
      <c r="F158" s="30"/>
      <c r="G158" s="30"/>
      <c r="H158" s="30"/>
    </row>
    <row r="159" spans="1:8">
      <c r="A159" s="35"/>
      <c r="B159" s="30"/>
      <c r="C159" s="801"/>
      <c r="D159" s="30"/>
      <c r="E159" s="30"/>
      <c r="F159" s="30"/>
      <c r="G159" s="30"/>
      <c r="H159" s="30"/>
    </row>
    <row r="160" spans="1:8">
      <c r="A160" s="35"/>
      <c r="B160" s="30"/>
      <c r="C160" s="801"/>
      <c r="D160" s="30"/>
      <c r="E160" s="30"/>
      <c r="F160" s="30"/>
      <c r="G160" s="30"/>
      <c r="H160" s="30"/>
    </row>
    <row r="161" spans="1:8">
      <c r="A161" s="35"/>
      <c r="B161" s="30"/>
      <c r="C161" s="801"/>
      <c r="D161" s="30"/>
      <c r="E161" s="30"/>
      <c r="F161" s="30"/>
      <c r="G161" s="30"/>
      <c r="H161" s="30"/>
    </row>
    <row r="162" spans="1:8">
      <c r="A162" s="35"/>
      <c r="B162" s="30"/>
      <c r="C162" s="801"/>
      <c r="D162" s="30"/>
      <c r="E162" s="30"/>
      <c r="F162" s="30"/>
      <c r="G162" s="30"/>
      <c r="H162" s="30"/>
    </row>
    <row r="163" spans="1:8">
      <c r="A163" s="35"/>
      <c r="B163" s="30"/>
      <c r="C163" s="801"/>
      <c r="D163" s="30"/>
      <c r="E163" s="30"/>
      <c r="F163" s="30"/>
      <c r="G163" s="30"/>
      <c r="H163" s="30"/>
    </row>
    <row r="164" spans="1:8">
      <c r="A164" s="35"/>
      <c r="B164" s="30"/>
      <c r="C164" s="801"/>
      <c r="D164" s="30"/>
      <c r="E164" s="30"/>
      <c r="F164" s="30"/>
      <c r="G164" s="30"/>
      <c r="H164" s="30"/>
    </row>
    <row r="165" spans="1:8">
      <c r="A165" s="35"/>
      <c r="B165" s="30"/>
      <c r="C165" s="801"/>
      <c r="D165" s="30"/>
      <c r="E165" s="30"/>
      <c r="F165" s="30"/>
      <c r="G165" s="30"/>
      <c r="H165" s="30"/>
    </row>
    <row r="166" spans="1:8">
      <c r="A166" s="35"/>
      <c r="B166" s="30"/>
      <c r="C166" s="801"/>
      <c r="D166" s="30"/>
      <c r="E166" s="30"/>
      <c r="F166" s="30"/>
      <c r="G166" s="30"/>
      <c r="H166" s="30"/>
    </row>
    <row r="167" spans="1:8">
      <c r="A167" s="35"/>
      <c r="B167" s="30"/>
      <c r="C167" s="801"/>
      <c r="D167" s="30"/>
      <c r="E167" s="30"/>
      <c r="F167" s="30"/>
      <c r="G167" s="30"/>
      <c r="H167" s="30"/>
    </row>
    <row r="168" spans="1:8">
      <c r="A168" s="35"/>
      <c r="B168" s="30"/>
      <c r="C168" s="801"/>
      <c r="D168" s="30"/>
      <c r="E168" s="30"/>
      <c r="F168" s="30"/>
      <c r="G168" s="30"/>
      <c r="H168" s="30"/>
    </row>
    <row r="169" spans="1:8">
      <c r="A169" s="35"/>
      <c r="B169" s="30"/>
      <c r="C169" s="801"/>
      <c r="D169" s="30"/>
      <c r="E169" s="30"/>
      <c r="F169" s="30"/>
      <c r="G169" s="30"/>
      <c r="H169" s="30"/>
    </row>
    <row r="170" spans="1:8">
      <c r="A170" s="35"/>
      <c r="B170" s="30"/>
      <c r="C170" s="801"/>
      <c r="D170" s="30"/>
      <c r="E170" s="30"/>
      <c r="F170" s="30"/>
      <c r="G170" s="30"/>
      <c r="H170" s="30"/>
    </row>
    <row r="171" spans="1:8">
      <c r="A171" s="35"/>
      <c r="B171" s="30"/>
      <c r="C171" s="801"/>
      <c r="D171" s="30"/>
      <c r="E171" s="30"/>
      <c r="F171" s="30"/>
      <c r="G171" s="30"/>
      <c r="H171" s="30"/>
    </row>
    <row r="172" spans="1:8">
      <c r="A172" s="35"/>
      <c r="B172" s="30"/>
      <c r="C172" s="801"/>
      <c r="D172" s="30"/>
      <c r="E172" s="30"/>
      <c r="F172" s="30"/>
      <c r="G172" s="30"/>
      <c r="H172" s="30"/>
    </row>
    <row r="173" spans="1:8">
      <c r="A173" s="35"/>
      <c r="B173" s="30"/>
      <c r="C173" s="801"/>
      <c r="D173" s="30"/>
      <c r="E173" s="30"/>
      <c r="F173" s="30"/>
      <c r="G173" s="30"/>
      <c r="H173" s="30"/>
    </row>
    <row r="174" spans="1:8">
      <c r="A174" s="35"/>
      <c r="B174" s="30"/>
      <c r="C174" s="801"/>
      <c r="D174" s="30"/>
      <c r="E174" s="30"/>
      <c r="F174" s="30"/>
      <c r="G174" s="30"/>
      <c r="H174" s="30"/>
    </row>
    <row r="175" spans="1:8">
      <c r="A175" s="35"/>
      <c r="B175" s="30"/>
      <c r="C175" s="801"/>
      <c r="D175" s="30"/>
      <c r="E175" s="30"/>
      <c r="F175" s="30"/>
      <c r="G175" s="30"/>
      <c r="H175" s="30"/>
    </row>
    <row r="176" spans="1:8">
      <c r="A176" s="35"/>
      <c r="B176" s="30"/>
      <c r="C176" s="801"/>
      <c r="D176" s="30"/>
      <c r="E176" s="30"/>
      <c r="F176" s="30"/>
      <c r="G176" s="30"/>
      <c r="H176" s="30"/>
    </row>
    <row r="177" spans="1:8">
      <c r="A177" s="35"/>
      <c r="B177" s="30"/>
      <c r="C177" s="801"/>
      <c r="D177" s="30"/>
      <c r="E177" s="30"/>
      <c r="F177" s="30"/>
      <c r="G177" s="30"/>
      <c r="H177" s="30"/>
    </row>
    <row r="178" spans="1:8">
      <c r="A178" s="35"/>
      <c r="B178" s="30"/>
      <c r="C178" s="801"/>
      <c r="D178" s="30"/>
      <c r="E178" s="30"/>
      <c r="F178" s="30"/>
      <c r="G178" s="30"/>
      <c r="H178" s="30"/>
    </row>
    <row r="179" spans="1:8">
      <c r="A179" s="35"/>
      <c r="B179" s="30"/>
      <c r="C179" s="801"/>
      <c r="D179" s="30"/>
      <c r="E179" s="30"/>
      <c r="F179" s="30"/>
      <c r="G179" s="30"/>
      <c r="H179" s="30"/>
    </row>
    <row r="180" spans="1:8">
      <c r="A180" s="35"/>
      <c r="B180" s="30"/>
      <c r="C180" s="801"/>
      <c r="D180" s="30"/>
      <c r="E180" s="30"/>
      <c r="F180" s="30"/>
      <c r="G180" s="30"/>
      <c r="H180" s="30"/>
    </row>
    <row r="181" spans="1:8">
      <c r="A181" s="35"/>
      <c r="B181" s="30"/>
      <c r="C181" s="801"/>
      <c r="D181" s="30"/>
      <c r="E181" s="30"/>
      <c r="F181" s="30"/>
      <c r="G181" s="30"/>
      <c r="H181" s="30"/>
    </row>
    <row r="182" spans="1:8">
      <c r="A182" s="35"/>
      <c r="B182" s="30"/>
      <c r="C182" s="801"/>
      <c r="D182" s="30"/>
      <c r="E182" s="30"/>
      <c r="F182" s="30"/>
      <c r="G182" s="30"/>
      <c r="H182" s="30"/>
    </row>
    <row r="183" spans="1:8">
      <c r="A183" s="35"/>
      <c r="B183" s="30"/>
      <c r="C183" s="801"/>
      <c r="D183" s="30"/>
      <c r="E183" s="30"/>
      <c r="F183" s="30"/>
      <c r="G183" s="30"/>
      <c r="H183" s="30"/>
    </row>
    <row r="184" spans="1:8">
      <c r="A184" s="35"/>
      <c r="B184" s="30"/>
      <c r="C184" s="801"/>
      <c r="D184" s="30"/>
      <c r="E184" s="30"/>
      <c r="F184" s="30"/>
      <c r="G184" s="30"/>
      <c r="H184" s="30"/>
    </row>
    <row r="185" spans="1:8">
      <c r="A185" s="35"/>
      <c r="B185" s="30"/>
      <c r="C185" s="801"/>
      <c r="D185" s="30"/>
      <c r="E185" s="30"/>
      <c r="F185" s="30"/>
      <c r="G185" s="30"/>
      <c r="H185" s="30"/>
    </row>
    <row r="186" spans="1:8">
      <c r="A186" s="35"/>
      <c r="B186" s="30"/>
      <c r="C186" s="801"/>
      <c r="D186" s="30"/>
      <c r="E186" s="30"/>
      <c r="F186" s="30"/>
      <c r="G186" s="30"/>
      <c r="H186" s="30"/>
    </row>
    <row r="187" spans="1:8">
      <c r="A187" s="35"/>
      <c r="B187" s="30"/>
      <c r="C187" s="801"/>
      <c r="D187" s="30"/>
      <c r="E187" s="30"/>
      <c r="F187" s="30"/>
      <c r="G187" s="30"/>
      <c r="H187" s="30"/>
    </row>
    <row r="188" spans="1:8">
      <c r="A188" s="35"/>
      <c r="B188" s="30"/>
      <c r="C188" s="801"/>
      <c r="D188" s="30"/>
      <c r="E188" s="30"/>
      <c r="F188" s="30"/>
      <c r="G188" s="30"/>
      <c r="H188" s="30"/>
    </row>
    <row r="189" spans="1:8">
      <c r="A189" s="35"/>
      <c r="B189" s="30"/>
      <c r="C189" s="801"/>
      <c r="D189" s="30"/>
      <c r="E189" s="30"/>
      <c r="F189" s="30"/>
      <c r="G189" s="30"/>
      <c r="H189" s="30"/>
    </row>
    <row r="190" spans="1:8">
      <c r="A190" s="35"/>
      <c r="B190" s="30"/>
      <c r="C190" s="801"/>
      <c r="D190" s="30"/>
      <c r="E190" s="30"/>
      <c r="F190" s="30"/>
      <c r="G190" s="30"/>
      <c r="H190" s="30"/>
    </row>
    <row r="191" spans="1:8">
      <c r="A191" s="35"/>
      <c r="B191" s="30"/>
      <c r="C191" s="801"/>
      <c r="D191" s="30"/>
      <c r="E191" s="30"/>
      <c r="F191" s="30"/>
      <c r="G191" s="30"/>
      <c r="H191" s="30"/>
    </row>
    <row r="192" spans="1:8">
      <c r="A192" s="35"/>
      <c r="B192" s="30"/>
      <c r="C192" s="801"/>
      <c r="D192" s="30"/>
      <c r="E192" s="30"/>
      <c r="F192" s="30"/>
      <c r="G192" s="30"/>
      <c r="H192" s="30"/>
    </row>
    <row r="193" spans="1:8">
      <c r="A193" s="35"/>
      <c r="B193" s="30"/>
      <c r="C193" s="801"/>
      <c r="D193" s="30"/>
      <c r="E193" s="30"/>
      <c r="F193" s="30"/>
      <c r="G193" s="30"/>
      <c r="H193" s="30"/>
    </row>
    <row r="194" spans="1:8">
      <c r="A194" s="35"/>
      <c r="B194" s="30"/>
      <c r="C194" s="801"/>
      <c r="D194" s="30"/>
      <c r="E194" s="30"/>
      <c r="F194" s="30"/>
      <c r="G194" s="30"/>
      <c r="H194" s="30"/>
    </row>
    <row r="195" spans="1:8">
      <c r="A195" s="35"/>
      <c r="B195" s="30"/>
      <c r="C195" s="801"/>
      <c r="D195" s="30"/>
      <c r="E195" s="30"/>
      <c r="F195" s="30"/>
      <c r="G195" s="30"/>
      <c r="H195" s="30"/>
    </row>
    <row r="196" spans="1:8">
      <c r="A196" s="35"/>
      <c r="B196" s="30"/>
      <c r="C196" s="801"/>
      <c r="D196" s="30"/>
      <c r="E196" s="30"/>
      <c r="F196" s="30"/>
      <c r="G196" s="30"/>
      <c r="H196" s="30"/>
    </row>
    <row r="197" spans="1:8">
      <c r="A197" s="35"/>
      <c r="B197" s="30"/>
      <c r="C197" s="801"/>
      <c r="D197" s="30"/>
      <c r="E197" s="30"/>
      <c r="F197" s="30"/>
      <c r="G197" s="30"/>
      <c r="H197" s="30"/>
    </row>
    <row r="198" spans="1:8">
      <c r="A198" s="35"/>
      <c r="B198" s="30"/>
      <c r="C198" s="801"/>
      <c r="D198" s="30"/>
      <c r="E198" s="30"/>
      <c r="F198" s="30"/>
      <c r="G198" s="30"/>
      <c r="H198" s="30"/>
    </row>
    <row r="199" spans="1:8">
      <c r="A199" s="35"/>
      <c r="B199" s="30"/>
      <c r="C199" s="801"/>
      <c r="D199" s="30"/>
      <c r="E199" s="30"/>
      <c r="F199" s="30"/>
      <c r="G199" s="30"/>
      <c r="H199" s="30"/>
    </row>
    <row r="200" spans="1:8">
      <c r="A200" s="35"/>
      <c r="B200" s="30"/>
      <c r="C200" s="801"/>
      <c r="D200" s="30"/>
      <c r="E200" s="30"/>
      <c r="F200" s="30"/>
      <c r="G200" s="30"/>
      <c r="H200" s="30"/>
    </row>
    <row r="201" spans="1:8">
      <c r="A201" s="35"/>
      <c r="B201" s="30"/>
      <c r="C201" s="801"/>
      <c r="D201" s="30"/>
      <c r="E201" s="30"/>
      <c r="F201" s="30"/>
      <c r="G201" s="30"/>
      <c r="H201" s="30"/>
    </row>
    <row r="202" spans="1:8">
      <c r="A202" s="35"/>
      <c r="B202" s="30"/>
      <c r="C202" s="801"/>
      <c r="D202" s="30"/>
      <c r="E202" s="30"/>
      <c r="F202" s="30"/>
      <c r="G202" s="30"/>
      <c r="H202" s="30"/>
    </row>
    <row r="203" spans="1:8">
      <c r="A203" s="35"/>
      <c r="B203" s="30"/>
      <c r="C203" s="801"/>
      <c r="D203" s="30"/>
      <c r="E203" s="30"/>
      <c r="F203" s="30"/>
      <c r="G203" s="30"/>
      <c r="H203" s="30"/>
    </row>
    <row r="204" spans="1:8">
      <c r="A204" s="35"/>
      <c r="B204" s="30"/>
      <c r="C204" s="801"/>
      <c r="D204" s="30"/>
      <c r="E204" s="30"/>
      <c r="F204" s="30"/>
      <c r="G204" s="30"/>
      <c r="H204" s="30"/>
    </row>
    <row r="205" spans="1:8">
      <c r="A205" s="35"/>
      <c r="B205" s="30"/>
      <c r="C205" s="801"/>
      <c r="D205" s="30"/>
      <c r="E205" s="30"/>
      <c r="F205" s="30"/>
      <c r="G205" s="30"/>
      <c r="H205" s="30"/>
    </row>
    <row r="206" spans="1:8">
      <c r="A206" s="35"/>
      <c r="B206" s="30"/>
      <c r="C206" s="801"/>
      <c r="D206" s="30"/>
      <c r="E206" s="30"/>
      <c r="F206" s="30"/>
      <c r="G206" s="30"/>
      <c r="H206" s="30"/>
    </row>
    <row r="207" spans="1:8">
      <c r="A207" s="35"/>
      <c r="B207" s="30"/>
      <c r="C207" s="801"/>
      <c r="D207" s="30"/>
      <c r="E207" s="30"/>
      <c r="F207" s="30"/>
      <c r="G207" s="30"/>
      <c r="H207" s="30"/>
    </row>
    <row r="208" spans="1:8">
      <c r="A208" s="35"/>
      <c r="B208" s="30"/>
      <c r="C208" s="801"/>
      <c r="D208" s="30"/>
      <c r="E208" s="30"/>
      <c r="F208" s="30"/>
      <c r="G208" s="30"/>
      <c r="H208" s="30"/>
    </row>
    <row r="209" spans="1:8">
      <c r="A209" s="35"/>
      <c r="B209" s="30"/>
      <c r="C209" s="801"/>
      <c r="D209" s="30"/>
      <c r="E209" s="30"/>
      <c r="F209" s="30"/>
      <c r="G209" s="30"/>
      <c r="H209" s="30"/>
    </row>
    <row r="210" spans="1:8">
      <c r="A210" s="35"/>
      <c r="B210" s="30"/>
      <c r="C210" s="801"/>
      <c r="D210" s="30"/>
      <c r="E210" s="30"/>
      <c r="F210" s="30"/>
      <c r="G210" s="30"/>
      <c r="H210" s="30"/>
    </row>
    <row r="211" spans="1:8">
      <c r="A211" s="35"/>
      <c r="B211" s="30"/>
      <c r="C211" s="801"/>
      <c r="D211" s="30"/>
      <c r="E211" s="30"/>
      <c r="F211" s="30"/>
      <c r="G211" s="30"/>
      <c r="H211" s="30"/>
    </row>
    <row r="212" spans="1:8">
      <c r="A212" s="35"/>
      <c r="B212" s="30"/>
      <c r="C212" s="801"/>
      <c r="D212" s="30"/>
      <c r="E212" s="30"/>
      <c r="F212" s="30"/>
      <c r="G212" s="30"/>
      <c r="H212" s="30"/>
    </row>
    <row r="213" spans="1:8">
      <c r="A213" s="35"/>
      <c r="B213" s="30"/>
      <c r="C213" s="801"/>
      <c r="D213" s="30"/>
      <c r="E213" s="30"/>
      <c r="F213" s="30"/>
      <c r="G213" s="30"/>
      <c r="H213" s="30"/>
    </row>
    <row r="214" spans="1:8">
      <c r="A214" s="35"/>
      <c r="B214" s="30"/>
      <c r="C214" s="801"/>
      <c r="D214" s="30"/>
      <c r="E214" s="30"/>
      <c r="F214" s="30"/>
      <c r="G214" s="30"/>
      <c r="H214" s="30"/>
    </row>
    <row r="215" spans="1:8">
      <c r="A215" s="35"/>
      <c r="B215" s="30"/>
      <c r="C215" s="801"/>
      <c r="D215" s="30"/>
      <c r="E215" s="30"/>
      <c r="F215" s="30"/>
      <c r="G215" s="30"/>
      <c r="H215" s="30"/>
    </row>
    <row r="216" spans="1:8">
      <c r="A216" s="35"/>
      <c r="B216" s="30"/>
      <c r="C216" s="801"/>
      <c r="D216" s="30"/>
      <c r="E216" s="30"/>
      <c r="F216" s="30"/>
      <c r="G216" s="30"/>
      <c r="H216" s="30"/>
    </row>
    <row r="217" spans="1:8">
      <c r="A217" s="35"/>
      <c r="B217" s="30"/>
      <c r="C217" s="801"/>
      <c r="D217" s="30"/>
      <c r="E217" s="30"/>
      <c r="F217" s="30"/>
      <c r="G217" s="30"/>
      <c r="H217" s="30"/>
    </row>
    <row r="218" spans="1:8">
      <c r="A218" s="35"/>
      <c r="B218" s="30"/>
      <c r="C218" s="801"/>
      <c r="D218" s="30"/>
      <c r="E218" s="30"/>
      <c r="F218" s="30"/>
      <c r="G218" s="30"/>
      <c r="H218" s="30"/>
    </row>
    <row r="219" spans="1:8">
      <c r="A219" s="35"/>
      <c r="B219" s="30"/>
      <c r="C219" s="801"/>
      <c r="D219" s="30"/>
      <c r="E219" s="30"/>
      <c r="F219" s="30"/>
      <c r="G219" s="30"/>
      <c r="H219" s="30"/>
    </row>
    <row r="220" spans="1:8">
      <c r="A220" s="35"/>
      <c r="B220" s="30"/>
      <c r="C220" s="801"/>
      <c r="D220" s="30"/>
      <c r="E220" s="30"/>
      <c r="F220" s="30"/>
      <c r="G220" s="30"/>
      <c r="H220" s="30"/>
    </row>
    <row r="221" spans="1:8">
      <c r="A221" s="35"/>
      <c r="B221" s="30"/>
      <c r="C221" s="801"/>
      <c r="D221" s="30"/>
      <c r="E221" s="30"/>
      <c r="F221" s="30"/>
      <c r="G221" s="30"/>
      <c r="H221" s="30"/>
    </row>
    <row r="222" spans="1:8">
      <c r="A222" s="35"/>
      <c r="B222" s="30"/>
      <c r="C222" s="801"/>
      <c r="D222" s="30"/>
      <c r="E222" s="30"/>
      <c r="F222" s="30"/>
      <c r="G222" s="30"/>
      <c r="H222" s="30"/>
    </row>
    <row r="223" spans="1:8">
      <c r="A223" s="35"/>
      <c r="B223" s="30"/>
      <c r="C223" s="801"/>
      <c r="D223" s="30"/>
      <c r="E223" s="30"/>
      <c r="F223" s="30"/>
      <c r="G223" s="30"/>
      <c r="H223" s="30"/>
    </row>
    <row r="224" spans="1:8">
      <c r="A224" s="35"/>
      <c r="B224" s="30"/>
      <c r="C224" s="801"/>
      <c r="D224" s="30"/>
      <c r="E224" s="30"/>
      <c r="F224" s="30"/>
      <c r="G224" s="30"/>
      <c r="H224" s="30"/>
    </row>
    <row r="225" spans="1:8">
      <c r="A225" s="35"/>
      <c r="B225" s="30"/>
      <c r="C225" s="801"/>
      <c r="D225" s="30"/>
      <c r="E225" s="30"/>
      <c r="F225" s="30"/>
      <c r="G225" s="30"/>
      <c r="H225" s="30"/>
    </row>
    <row r="226" spans="1:8">
      <c r="A226" s="35"/>
      <c r="B226" s="30"/>
      <c r="C226" s="801"/>
      <c r="D226" s="30"/>
      <c r="E226" s="30"/>
      <c r="F226" s="30"/>
      <c r="G226" s="30"/>
      <c r="H226" s="30"/>
    </row>
    <row r="227" spans="1:8">
      <c r="A227" s="35"/>
      <c r="B227" s="30"/>
      <c r="C227" s="801"/>
      <c r="D227" s="30"/>
      <c r="E227" s="30"/>
      <c r="F227" s="30"/>
      <c r="G227" s="30"/>
      <c r="H227" s="30"/>
    </row>
    <row r="228" spans="1:8">
      <c r="A228" s="35"/>
      <c r="B228" s="30"/>
      <c r="C228" s="801"/>
      <c r="D228" s="30"/>
      <c r="E228" s="30"/>
      <c r="F228" s="30"/>
      <c r="G228" s="30"/>
      <c r="H228" s="30"/>
    </row>
    <row r="229" spans="1:8">
      <c r="A229" s="35"/>
      <c r="B229" s="30"/>
      <c r="C229" s="801"/>
      <c r="D229" s="30"/>
      <c r="E229" s="30"/>
      <c r="F229" s="30"/>
      <c r="G229" s="30"/>
      <c r="H229" s="30"/>
    </row>
    <row r="230" spans="1:8">
      <c r="A230" s="35"/>
      <c r="B230" s="30"/>
      <c r="C230" s="801"/>
      <c r="D230" s="30"/>
      <c r="E230" s="30"/>
      <c r="F230" s="30"/>
      <c r="G230" s="30"/>
      <c r="H230" s="30"/>
    </row>
    <row r="231" spans="1:8">
      <c r="A231" s="35"/>
      <c r="B231" s="30"/>
      <c r="C231" s="801"/>
      <c r="D231" s="30"/>
      <c r="E231" s="30"/>
      <c r="F231" s="30"/>
      <c r="G231" s="30"/>
      <c r="H231" s="30"/>
    </row>
    <row r="232" spans="1:8">
      <c r="A232" s="35"/>
      <c r="B232" s="30"/>
      <c r="C232" s="801"/>
      <c r="D232" s="30"/>
      <c r="E232" s="30"/>
      <c r="F232" s="30"/>
      <c r="G232" s="30"/>
      <c r="H232" s="30"/>
    </row>
    <row r="233" spans="1:8">
      <c r="A233" s="35"/>
      <c r="B233" s="30"/>
      <c r="C233" s="801"/>
      <c r="D233" s="30"/>
      <c r="E233" s="30"/>
      <c r="F233" s="30"/>
      <c r="G233" s="30"/>
      <c r="H233" s="30"/>
    </row>
    <row r="234" spans="1:8">
      <c r="A234" s="35"/>
      <c r="B234" s="30"/>
      <c r="C234" s="801"/>
      <c r="D234" s="30"/>
      <c r="E234" s="30"/>
      <c r="F234" s="30"/>
      <c r="G234" s="30"/>
      <c r="H234" s="30"/>
    </row>
    <row r="235" spans="1:8">
      <c r="A235" s="35"/>
      <c r="B235" s="30"/>
      <c r="C235" s="801"/>
      <c r="D235" s="30"/>
      <c r="E235" s="30"/>
      <c r="F235" s="30"/>
      <c r="G235" s="30"/>
      <c r="H235" s="30"/>
    </row>
    <row r="236" spans="1:8">
      <c r="A236" s="35"/>
      <c r="B236" s="30"/>
      <c r="C236" s="801"/>
      <c r="D236" s="30"/>
      <c r="E236" s="30"/>
      <c r="F236" s="30"/>
      <c r="G236" s="30"/>
      <c r="H236" s="30"/>
    </row>
    <row r="237" spans="1:8">
      <c r="A237" s="35"/>
      <c r="B237" s="30"/>
      <c r="C237" s="801"/>
      <c r="D237" s="30"/>
      <c r="E237" s="30"/>
      <c r="F237" s="30"/>
      <c r="G237" s="30"/>
      <c r="H237" s="30"/>
    </row>
    <row r="238" spans="1:8">
      <c r="A238" s="35"/>
      <c r="B238" s="30"/>
      <c r="C238" s="801"/>
      <c r="D238" s="30"/>
      <c r="E238" s="30"/>
      <c r="F238" s="30"/>
      <c r="G238" s="30"/>
      <c r="H238" s="30"/>
    </row>
    <row r="239" spans="1:8">
      <c r="A239" s="35"/>
      <c r="B239" s="30"/>
      <c r="C239" s="801"/>
      <c r="D239" s="30"/>
      <c r="E239" s="30"/>
      <c r="F239" s="30"/>
      <c r="G239" s="30"/>
      <c r="H239" s="30"/>
    </row>
    <row r="240" spans="1:8">
      <c r="A240" s="35"/>
      <c r="B240" s="30"/>
      <c r="C240" s="801"/>
      <c r="D240" s="30"/>
      <c r="E240" s="30"/>
      <c r="F240" s="30"/>
      <c r="G240" s="30"/>
      <c r="H240" s="30"/>
    </row>
    <row r="241" spans="1:8">
      <c r="A241" s="35"/>
      <c r="B241" s="30"/>
      <c r="C241" s="801"/>
      <c r="D241" s="30"/>
      <c r="E241" s="30"/>
      <c r="F241" s="30"/>
      <c r="G241" s="30"/>
      <c r="H241" s="30"/>
    </row>
    <row r="242" spans="1:8">
      <c r="A242" s="35"/>
      <c r="B242" s="30"/>
      <c r="C242" s="801"/>
      <c r="D242" s="30"/>
      <c r="E242" s="30"/>
      <c r="F242" s="30"/>
      <c r="G242" s="30"/>
      <c r="H242" s="30"/>
    </row>
    <row r="243" spans="1:8">
      <c r="A243" s="35"/>
      <c r="B243" s="30"/>
      <c r="C243" s="801"/>
      <c r="D243" s="30"/>
      <c r="E243" s="30"/>
      <c r="F243" s="30"/>
      <c r="G243" s="30"/>
      <c r="H243" s="30"/>
    </row>
    <row r="244" spans="1:8">
      <c r="A244" s="35"/>
      <c r="B244" s="30"/>
      <c r="C244" s="801"/>
      <c r="D244" s="30"/>
      <c r="E244" s="30"/>
      <c r="F244" s="30"/>
      <c r="G244" s="30"/>
      <c r="H244" s="30"/>
    </row>
    <row r="245" spans="1:8">
      <c r="A245" s="35"/>
      <c r="B245" s="30"/>
      <c r="C245" s="801"/>
      <c r="D245" s="30"/>
      <c r="E245" s="30"/>
      <c r="F245" s="30"/>
      <c r="G245" s="30"/>
      <c r="H245" s="30"/>
    </row>
    <row r="246" spans="1:8">
      <c r="A246" s="35"/>
      <c r="B246" s="30"/>
      <c r="C246" s="801"/>
      <c r="D246" s="30"/>
      <c r="E246" s="30"/>
      <c r="F246" s="30"/>
      <c r="G246" s="30"/>
      <c r="H246" s="30"/>
    </row>
    <row r="247" spans="1:8">
      <c r="A247" s="35"/>
      <c r="B247" s="30"/>
      <c r="C247" s="801"/>
      <c r="D247" s="30"/>
      <c r="E247" s="30"/>
      <c r="F247" s="30"/>
      <c r="G247" s="30"/>
      <c r="H247" s="30"/>
    </row>
    <row r="248" spans="1:8">
      <c r="A248" s="35"/>
      <c r="B248" s="30"/>
      <c r="C248" s="801"/>
      <c r="D248" s="30"/>
      <c r="E248" s="30"/>
      <c r="F248" s="30"/>
      <c r="G248" s="30"/>
      <c r="H248" s="30"/>
    </row>
    <row r="249" spans="1:8">
      <c r="A249" s="35"/>
      <c r="B249" s="30"/>
      <c r="C249" s="801"/>
      <c r="D249" s="30"/>
      <c r="E249" s="30"/>
      <c r="F249" s="30"/>
      <c r="G249" s="30"/>
      <c r="H249" s="30"/>
    </row>
    <row r="250" spans="1:8">
      <c r="A250" s="35"/>
      <c r="B250" s="30"/>
      <c r="C250" s="801"/>
      <c r="D250" s="30"/>
      <c r="E250" s="30"/>
      <c r="F250" s="30"/>
      <c r="G250" s="30"/>
      <c r="H250" s="30"/>
    </row>
    <row r="251" spans="1:8">
      <c r="A251" s="35"/>
      <c r="B251" s="30"/>
      <c r="C251" s="801"/>
      <c r="D251" s="30"/>
      <c r="E251" s="30"/>
      <c r="F251" s="30"/>
      <c r="G251" s="30"/>
      <c r="H251" s="30"/>
    </row>
    <row r="252" spans="1:8">
      <c r="A252" s="35"/>
      <c r="B252" s="30"/>
      <c r="C252" s="801"/>
      <c r="D252" s="30"/>
      <c r="E252" s="30"/>
      <c r="F252" s="30"/>
      <c r="G252" s="30"/>
      <c r="H252" s="30"/>
    </row>
    <row r="253" spans="1:8">
      <c r="A253" s="35"/>
      <c r="B253" s="30"/>
      <c r="C253" s="801"/>
      <c r="D253" s="30"/>
      <c r="E253" s="30"/>
      <c r="F253" s="30"/>
      <c r="G253" s="30"/>
      <c r="H253" s="30"/>
    </row>
    <row r="254" spans="1:8">
      <c r="A254" s="35"/>
      <c r="B254" s="30"/>
      <c r="C254" s="801"/>
      <c r="D254" s="30"/>
      <c r="E254" s="30"/>
      <c r="F254" s="30"/>
      <c r="G254" s="30"/>
      <c r="H254" s="30"/>
    </row>
    <row r="255" spans="1:8">
      <c r="A255" s="35"/>
      <c r="B255" s="30"/>
      <c r="C255" s="801"/>
      <c r="D255" s="30"/>
      <c r="E255" s="30"/>
      <c r="F255" s="30"/>
      <c r="G255" s="30"/>
      <c r="H255" s="30"/>
    </row>
    <row r="256" spans="1:8">
      <c r="A256" s="35"/>
      <c r="B256" s="30"/>
      <c r="C256" s="801"/>
      <c r="D256" s="30"/>
      <c r="E256" s="30"/>
      <c r="F256" s="30"/>
      <c r="G256" s="30"/>
      <c r="H256" s="30"/>
    </row>
    <row r="257" spans="1:8">
      <c r="A257" s="35"/>
      <c r="B257" s="30"/>
      <c r="C257" s="801"/>
      <c r="D257" s="30"/>
      <c r="E257" s="30"/>
      <c r="F257" s="30"/>
      <c r="G257" s="30"/>
      <c r="H257" s="30"/>
    </row>
    <row r="258" spans="1:8">
      <c r="A258" s="35"/>
      <c r="B258" s="30"/>
      <c r="C258" s="801"/>
      <c r="D258" s="30"/>
      <c r="E258" s="30"/>
      <c r="F258" s="30"/>
      <c r="G258" s="30"/>
      <c r="H258" s="30"/>
    </row>
    <row r="259" spans="1:8">
      <c r="A259" s="35"/>
      <c r="B259" s="30"/>
      <c r="C259" s="801"/>
      <c r="D259" s="30"/>
      <c r="E259" s="30"/>
      <c r="F259" s="30"/>
      <c r="G259" s="30"/>
      <c r="H259" s="30"/>
    </row>
    <row r="260" spans="1:8">
      <c r="A260" s="35"/>
      <c r="B260" s="30"/>
      <c r="C260" s="801"/>
      <c r="D260" s="30"/>
      <c r="E260" s="30"/>
      <c r="F260" s="30"/>
      <c r="G260" s="30"/>
      <c r="H260" s="30"/>
    </row>
    <row r="261" spans="1:8">
      <c r="A261" s="35"/>
      <c r="B261" s="30"/>
      <c r="C261" s="801"/>
      <c r="D261" s="30"/>
      <c r="E261" s="30"/>
      <c r="F261" s="30"/>
      <c r="G261" s="30"/>
      <c r="H261" s="30"/>
    </row>
    <row r="262" spans="1:8">
      <c r="A262" s="35"/>
      <c r="B262" s="30"/>
      <c r="C262" s="801"/>
      <c r="D262" s="30"/>
      <c r="E262" s="30"/>
      <c r="F262" s="30"/>
      <c r="G262" s="30"/>
      <c r="H262" s="30"/>
    </row>
    <row r="263" spans="1:8">
      <c r="A263" s="35"/>
      <c r="B263" s="30"/>
      <c r="C263" s="801"/>
      <c r="D263" s="30"/>
      <c r="E263" s="30"/>
      <c r="F263" s="30"/>
      <c r="G263" s="30"/>
      <c r="H263" s="30"/>
    </row>
    <row r="264" spans="1:8">
      <c r="A264" s="35"/>
      <c r="B264" s="30"/>
      <c r="C264" s="801"/>
      <c r="D264" s="30"/>
      <c r="E264" s="30"/>
      <c r="F264" s="30"/>
      <c r="G264" s="30"/>
      <c r="H264" s="30"/>
    </row>
    <row r="265" spans="1:8">
      <c r="A265" s="35"/>
      <c r="B265" s="30"/>
      <c r="C265" s="801"/>
      <c r="D265" s="30"/>
      <c r="E265" s="30"/>
      <c r="F265" s="30"/>
      <c r="G265" s="30"/>
      <c r="H265" s="30"/>
    </row>
    <row r="266" spans="1:8">
      <c r="A266" s="35"/>
      <c r="B266" s="30"/>
      <c r="C266" s="801"/>
      <c r="D266" s="30"/>
      <c r="E266" s="30"/>
      <c r="F266" s="30"/>
      <c r="G266" s="30"/>
      <c r="H266" s="30"/>
    </row>
    <row r="267" spans="1:8">
      <c r="A267" s="35"/>
      <c r="B267" s="30"/>
      <c r="C267" s="801"/>
      <c r="D267" s="30"/>
      <c r="E267" s="30"/>
      <c r="F267" s="30"/>
      <c r="G267" s="30"/>
      <c r="H267" s="30"/>
    </row>
    <row r="268" spans="1:8">
      <c r="A268" s="35"/>
      <c r="B268" s="30"/>
      <c r="C268" s="801"/>
      <c r="D268" s="30"/>
      <c r="E268" s="30"/>
      <c r="F268" s="30"/>
      <c r="G268" s="30"/>
      <c r="H268" s="30"/>
    </row>
    <row r="269" spans="1:8">
      <c r="A269" s="35"/>
      <c r="B269" s="30"/>
      <c r="C269" s="801"/>
      <c r="D269" s="30"/>
      <c r="E269" s="30"/>
      <c r="F269" s="30"/>
      <c r="G269" s="30"/>
      <c r="H269" s="30"/>
    </row>
    <row r="270" spans="1:8">
      <c r="A270" s="35"/>
      <c r="B270" s="30"/>
      <c r="C270" s="801"/>
      <c r="D270" s="30"/>
      <c r="E270" s="30"/>
      <c r="F270" s="30"/>
      <c r="G270" s="30"/>
      <c r="H270" s="30"/>
    </row>
    <row r="271" spans="1:8">
      <c r="A271" s="35"/>
      <c r="B271" s="30"/>
      <c r="C271" s="801"/>
      <c r="D271" s="30"/>
      <c r="E271" s="30"/>
      <c r="F271" s="30"/>
      <c r="G271" s="30"/>
      <c r="H271" s="30"/>
    </row>
    <row r="272" spans="1:8">
      <c r="A272" s="35"/>
      <c r="B272" s="30"/>
      <c r="C272" s="801"/>
      <c r="D272" s="30"/>
      <c r="E272" s="30"/>
      <c r="F272" s="30"/>
      <c r="G272" s="30"/>
      <c r="H272" s="30"/>
    </row>
    <row r="273" spans="1:8">
      <c r="A273" s="35"/>
      <c r="B273" s="30"/>
      <c r="C273" s="801"/>
      <c r="D273" s="30"/>
      <c r="E273" s="30"/>
      <c r="F273" s="30"/>
      <c r="G273" s="30"/>
      <c r="H273" s="30"/>
    </row>
    <row r="274" spans="1:8">
      <c r="A274" s="35"/>
      <c r="B274" s="30"/>
      <c r="C274" s="801"/>
      <c r="D274" s="30"/>
      <c r="E274" s="30"/>
      <c r="F274" s="30"/>
      <c r="G274" s="30"/>
      <c r="H274" s="30"/>
    </row>
    <row r="275" spans="1:8">
      <c r="A275" s="35"/>
      <c r="B275" s="30"/>
      <c r="C275" s="801"/>
      <c r="D275" s="30"/>
      <c r="E275" s="30"/>
      <c r="F275" s="30"/>
      <c r="G275" s="30"/>
      <c r="H275" s="30"/>
    </row>
    <row r="276" spans="1:8">
      <c r="A276" s="35"/>
      <c r="B276" s="30"/>
      <c r="C276" s="801"/>
      <c r="D276" s="30"/>
      <c r="E276" s="30"/>
      <c r="F276" s="30"/>
      <c r="G276" s="30"/>
      <c r="H276" s="30"/>
    </row>
    <row r="277" spans="1:8">
      <c r="A277" s="35"/>
      <c r="B277" s="30"/>
      <c r="C277" s="801"/>
      <c r="D277" s="30"/>
      <c r="E277" s="30"/>
      <c r="F277" s="30"/>
      <c r="G277" s="30"/>
      <c r="H277" s="30"/>
    </row>
    <row r="278" spans="1:8">
      <c r="A278" s="35"/>
      <c r="B278" s="30"/>
      <c r="C278" s="801"/>
      <c r="D278" s="30"/>
      <c r="E278" s="30"/>
      <c r="F278" s="30"/>
      <c r="G278" s="30"/>
      <c r="H278" s="30"/>
    </row>
    <row r="279" spans="1:8">
      <c r="A279" s="35"/>
      <c r="B279" s="30"/>
      <c r="C279" s="801"/>
      <c r="D279" s="30"/>
      <c r="E279" s="30"/>
      <c r="F279" s="30"/>
      <c r="G279" s="30"/>
      <c r="H279" s="30"/>
    </row>
    <row r="280" spans="1:8">
      <c r="A280" s="35"/>
      <c r="B280" s="30"/>
      <c r="C280" s="801"/>
      <c r="D280" s="30"/>
      <c r="E280" s="30"/>
      <c r="F280" s="30"/>
      <c r="G280" s="30"/>
      <c r="H280" s="30"/>
    </row>
    <row r="281" spans="1:8">
      <c r="A281" s="35"/>
      <c r="B281" s="30"/>
      <c r="C281" s="801"/>
      <c r="D281" s="30"/>
      <c r="E281" s="30"/>
      <c r="F281" s="30"/>
      <c r="G281" s="30"/>
      <c r="H281" s="30"/>
    </row>
    <row r="282" spans="1:8">
      <c r="A282" s="35"/>
      <c r="B282" s="30"/>
      <c r="C282" s="801"/>
      <c r="D282" s="30"/>
      <c r="E282" s="30"/>
      <c r="F282" s="30"/>
      <c r="G282" s="30"/>
      <c r="H282" s="30"/>
    </row>
    <row r="283" spans="1:8">
      <c r="A283" s="35"/>
      <c r="B283" s="30"/>
      <c r="C283" s="801"/>
      <c r="D283" s="30"/>
      <c r="E283" s="30"/>
      <c r="F283" s="30"/>
      <c r="G283" s="30"/>
      <c r="H283" s="30"/>
    </row>
    <row r="284" spans="1:8">
      <c r="A284" s="35"/>
      <c r="B284" s="30"/>
      <c r="C284" s="801"/>
      <c r="D284" s="30"/>
      <c r="E284" s="30"/>
      <c r="F284" s="30"/>
      <c r="G284" s="30"/>
      <c r="H284" s="30"/>
    </row>
    <row r="285" spans="1:8">
      <c r="A285" s="35"/>
      <c r="B285" s="30"/>
      <c r="C285" s="801"/>
      <c r="D285" s="30"/>
      <c r="E285" s="30"/>
      <c r="F285" s="30"/>
      <c r="G285" s="30"/>
      <c r="H285" s="30"/>
    </row>
    <row r="286" spans="1:8">
      <c r="A286" s="35"/>
      <c r="B286" s="30"/>
      <c r="C286" s="801"/>
      <c r="D286" s="30"/>
      <c r="E286" s="30"/>
      <c r="F286" s="30"/>
      <c r="G286" s="30"/>
      <c r="H286" s="30"/>
    </row>
    <row r="287" spans="1:8">
      <c r="A287" s="35"/>
      <c r="B287" s="30"/>
      <c r="C287" s="801"/>
      <c r="D287" s="30"/>
      <c r="E287" s="30"/>
      <c r="F287" s="30"/>
      <c r="G287" s="30"/>
      <c r="H287" s="30"/>
    </row>
    <row r="288" spans="1:8">
      <c r="A288" s="35"/>
      <c r="B288" s="30"/>
      <c r="C288" s="801"/>
      <c r="D288" s="30"/>
      <c r="E288" s="30"/>
      <c r="F288" s="30"/>
      <c r="G288" s="30"/>
      <c r="H288" s="30"/>
    </row>
    <row r="289" spans="1:8">
      <c r="A289" s="35"/>
      <c r="B289" s="30"/>
      <c r="C289" s="801"/>
      <c r="D289" s="30"/>
      <c r="E289" s="30"/>
      <c r="F289" s="30"/>
      <c r="G289" s="30"/>
      <c r="H289" s="30"/>
    </row>
    <row r="290" spans="1:8">
      <c r="A290" s="35"/>
      <c r="B290" s="30"/>
      <c r="C290" s="801"/>
      <c r="D290" s="30"/>
      <c r="E290" s="30"/>
      <c r="F290" s="30"/>
      <c r="G290" s="30"/>
      <c r="H290" s="30"/>
    </row>
    <row r="291" spans="1:8">
      <c r="A291" s="35"/>
      <c r="B291" s="30"/>
      <c r="C291" s="801"/>
      <c r="D291" s="30"/>
      <c r="E291" s="30"/>
      <c r="F291" s="30"/>
      <c r="G291" s="30"/>
      <c r="H291" s="30"/>
    </row>
    <row r="292" spans="1:8">
      <c r="A292" s="35"/>
      <c r="B292" s="30"/>
      <c r="C292" s="801"/>
      <c r="D292" s="30"/>
      <c r="E292" s="30"/>
      <c r="F292" s="30"/>
      <c r="G292" s="30"/>
      <c r="H292" s="30"/>
    </row>
    <row r="293" spans="1:8">
      <c r="A293" s="35"/>
      <c r="B293" s="30"/>
      <c r="C293" s="801"/>
      <c r="D293" s="30"/>
      <c r="E293" s="30"/>
      <c r="F293" s="30"/>
      <c r="G293" s="30"/>
      <c r="H293" s="30"/>
    </row>
    <row r="294" spans="1:8">
      <c r="A294" s="35"/>
      <c r="B294" s="30"/>
      <c r="C294" s="801"/>
      <c r="D294" s="30"/>
      <c r="E294" s="30"/>
      <c r="F294" s="30"/>
      <c r="G294" s="30"/>
      <c r="H294" s="30"/>
    </row>
    <row r="295" spans="1:8">
      <c r="A295" s="35"/>
      <c r="B295" s="30"/>
      <c r="C295" s="801"/>
      <c r="D295" s="30"/>
      <c r="E295" s="30"/>
      <c r="F295" s="30"/>
      <c r="G295" s="30"/>
      <c r="H295" s="30"/>
    </row>
    <row r="296" spans="1:8">
      <c r="A296" s="35"/>
      <c r="B296" s="30"/>
      <c r="C296" s="801"/>
      <c r="D296" s="30"/>
      <c r="E296" s="30"/>
      <c r="F296" s="30"/>
      <c r="G296" s="30"/>
      <c r="H296" s="30"/>
    </row>
    <row r="297" spans="1:8">
      <c r="A297" s="35"/>
      <c r="B297" s="30"/>
      <c r="C297" s="801"/>
      <c r="D297" s="30"/>
      <c r="E297" s="30"/>
      <c r="F297" s="30"/>
      <c r="G297" s="30"/>
      <c r="H297" s="30"/>
    </row>
    <row r="298" spans="1:8">
      <c r="A298" s="35"/>
      <c r="B298" s="30"/>
      <c r="C298" s="801"/>
      <c r="D298" s="30"/>
      <c r="E298" s="30"/>
      <c r="F298" s="30"/>
      <c r="G298" s="30"/>
      <c r="H298" s="30"/>
    </row>
    <row r="299" spans="1:8">
      <c r="A299" s="35"/>
      <c r="B299" s="30"/>
      <c r="C299" s="801"/>
      <c r="D299" s="30"/>
      <c r="E299" s="30"/>
      <c r="F299" s="30"/>
      <c r="G299" s="30"/>
      <c r="H299" s="30"/>
    </row>
    <row r="300" spans="1:8">
      <c r="A300" s="35"/>
      <c r="B300" s="30"/>
      <c r="C300" s="801"/>
      <c r="D300" s="30"/>
      <c r="E300" s="30"/>
      <c r="F300" s="30"/>
      <c r="G300" s="30"/>
      <c r="H300" s="30"/>
    </row>
    <row r="301" spans="1:8">
      <c r="A301" s="35"/>
      <c r="B301" s="30"/>
      <c r="C301" s="801"/>
      <c r="D301" s="30"/>
      <c r="E301" s="30"/>
      <c r="F301" s="30"/>
      <c r="G301" s="30"/>
      <c r="H301" s="30"/>
    </row>
    <row r="302" spans="1:8">
      <c r="A302" s="35"/>
      <c r="B302" s="30"/>
      <c r="C302" s="801"/>
      <c r="D302" s="30"/>
      <c r="E302" s="30"/>
      <c r="F302" s="30"/>
      <c r="G302" s="30"/>
      <c r="H302" s="30"/>
    </row>
    <row r="303" spans="1:8">
      <c r="A303" s="35"/>
      <c r="B303" s="30"/>
      <c r="C303" s="801"/>
      <c r="D303" s="30"/>
      <c r="E303" s="30"/>
      <c r="F303" s="30"/>
      <c r="G303" s="30"/>
      <c r="H303" s="30"/>
    </row>
    <row r="304" spans="1:8">
      <c r="A304" s="35"/>
      <c r="B304" s="30"/>
      <c r="C304" s="801"/>
      <c r="D304" s="30"/>
      <c r="E304" s="30"/>
      <c r="F304" s="30"/>
      <c r="G304" s="30"/>
      <c r="H304" s="30"/>
    </row>
    <row r="305" spans="1:8">
      <c r="A305" s="35"/>
      <c r="B305" s="30"/>
      <c r="C305" s="801"/>
      <c r="D305" s="30"/>
      <c r="E305" s="30"/>
      <c r="F305" s="30"/>
      <c r="G305" s="30"/>
      <c r="H305" s="30"/>
    </row>
    <row r="306" spans="1:8">
      <c r="A306" s="35"/>
      <c r="B306" s="30"/>
      <c r="C306" s="801"/>
      <c r="D306" s="30"/>
      <c r="E306" s="30"/>
      <c r="F306" s="30"/>
      <c r="G306" s="30"/>
      <c r="H306" s="30"/>
    </row>
    <row r="307" spans="1:8">
      <c r="A307" s="35"/>
      <c r="B307" s="30"/>
      <c r="C307" s="801"/>
      <c r="D307" s="30"/>
      <c r="E307" s="30"/>
      <c r="F307" s="30"/>
      <c r="G307" s="30"/>
      <c r="H307" s="30"/>
    </row>
    <row r="308" spans="1:8">
      <c r="A308" s="35"/>
      <c r="B308" s="30"/>
      <c r="C308" s="801"/>
      <c r="D308" s="30"/>
      <c r="E308" s="30"/>
      <c r="F308" s="30"/>
      <c r="G308" s="30"/>
      <c r="H308" s="30"/>
    </row>
    <row r="309" spans="1:8">
      <c r="A309" s="35"/>
      <c r="B309" s="30"/>
      <c r="C309" s="801"/>
      <c r="D309" s="30"/>
      <c r="E309" s="30"/>
      <c r="F309" s="30"/>
      <c r="G309" s="30"/>
      <c r="H309" s="30"/>
    </row>
    <row r="310" spans="1:8">
      <c r="A310" s="35"/>
      <c r="B310" s="30"/>
      <c r="C310" s="801"/>
      <c r="D310" s="30"/>
      <c r="E310" s="30"/>
      <c r="F310" s="30"/>
      <c r="G310" s="30"/>
      <c r="H310" s="30"/>
    </row>
    <row r="311" spans="1:8">
      <c r="A311" s="35"/>
      <c r="B311" s="30"/>
      <c r="C311" s="801"/>
      <c r="D311" s="30"/>
      <c r="E311" s="30"/>
      <c r="F311" s="30"/>
      <c r="G311" s="30"/>
      <c r="H311" s="30"/>
    </row>
    <row r="312" spans="1:8">
      <c r="A312" s="35"/>
      <c r="B312" s="30"/>
      <c r="C312" s="801"/>
      <c r="D312" s="30"/>
      <c r="E312" s="30"/>
      <c r="F312" s="30"/>
      <c r="G312" s="30"/>
      <c r="H312" s="30"/>
    </row>
    <row r="313" spans="1:8">
      <c r="A313" s="35"/>
      <c r="B313" s="30"/>
      <c r="C313" s="801"/>
      <c r="D313" s="30"/>
      <c r="E313" s="30"/>
      <c r="F313" s="30"/>
      <c r="G313" s="30"/>
      <c r="H313" s="30"/>
    </row>
    <row r="314" spans="1:8">
      <c r="A314" s="35"/>
      <c r="B314" s="30"/>
      <c r="C314" s="801"/>
      <c r="D314" s="30"/>
      <c r="E314" s="30"/>
      <c r="F314" s="30"/>
      <c r="G314" s="30"/>
      <c r="H314" s="30"/>
    </row>
    <row r="315" spans="1:8">
      <c r="A315" s="35"/>
      <c r="B315" s="30"/>
      <c r="C315" s="801"/>
      <c r="D315" s="30"/>
      <c r="E315" s="30"/>
      <c r="F315" s="30"/>
      <c r="G315" s="30"/>
      <c r="H315" s="30"/>
    </row>
    <row r="316" spans="1:8">
      <c r="A316" s="35"/>
      <c r="B316" s="30"/>
      <c r="C316" s="801"/>
      <c r="D316" s="30"/>
      <c r="E316" s="30"/>
      <c r="F316" s="30"/>
      <c r="G316" s="30"/>
      <c r="H316" s="30"/>
    </row>
    <row r="317" spans="1:8">
      <c r="A317" s="35"/>
      <c r="B317" s="30"/>
      <c r="C317" s="801"/>
      <c r="D317" s="30"/>
      <c r="E317" s="30"/>
      <c r="F317" s="30"/>
      <c r="G317" s="30"/>
      <c r="H317" s="30"/>
    </row>
    <row r="318" spans="1:8">
      <c r="A318" s="35"/>
      <c r="B318" s="30"/>
      <c r="C318" s="801"/>
      <c r="D318" s="30"/>
      <c r="E318" s="30"/>
      <c r="F318" s="30"/>
      <c r="G318" s="30"/>
      <c r="H318" s="30"/>
    </row>
    <row r="319" spans="1:8">
      <c r="A319" s="35"/>
      <c r="B319" s="30"/>
      <c r="C319" s="801"/>
      <c r="D319" s="30"/>
      <c r="E319" s="30"/>
      <c r="F319" s="30"/>
      <c r="G319" s="30"/>
      <c r="H319" s="30"/>
    </row>
    <row r="320" spans="1:8">
      <c r="A320" s="35"/>
      <c r="B320" s="30"/>
      <c r="C320" s="801"/>
      <c r="D320" s="30"/>
      <c r="E320" s="30"/>
      <c r="F320" s="30"/>
      <c r="G320" s="30"/>
      <c r="H320" s="30"/>
    </row>
    <row r="321" spans="1:8">
      <c r="A321" s="35"/>
      <c r="B321" s="30"/>
      <c r="C321" s="801"/>
      <c r="D321" s="30"/>
      <c r="E321" s="30"/>
      <c r="F321" s="30"/>
      <c r="G321" s="30"/>
      <c r="H321" s="30"/>
    </row>
    <row r="322" spans="1:8">
      <c r="A322" s="35"/>
      <c r="B322" s="30"/>
      <c r="C322" s="801"/>
      <c r="D322" s="30"/>
      <c r="E322" s="30"/>
      <c r="F322" s="30"/>
      <c r="G322" s="30"/>
      <c r="H322" s="30"/>
    </row>
    <row r="323" spans="1:8">
      <c r="A323" s="35"/>
      <c r="B323" s="30"/>
      <c r="C323" s="801"/>
      <c r="D323" s="30"/>
      <c r="E323" s="30"/>
      <c r="F323" s="30"/>
      <c r="G323" s="30"/>
      <c r="H323" s="30"/>
    </row>
    <row r="324" spans="1:8">
      <c r="A324" s="35"/>
      <c r="B324" s="30"/>
      <c r="C324" s="801"/>
      <c r="D324" s="30"/>
      <c r="E324" s="30"/>
      <c r="F324" s="30"/>
      <c r="G324" s="30"/>
      <c r="H324" s="30"/>
    </row>
    <row r="325" spans="1:8">
      <c r="A325" s="35"/>
      <c r="B325" s="30"/>
      <c r="C325" s="801"/>
      <c r="D325" s="30"/>
      <c r="E325" s="30"/>
      <c r="F325" s="30"/>
      <c r="G325" s="30"/>
      <c r="H325" s="30"/>
    </row>
    <row r="326" spans="1:8">
      <c r="A326" s="35"/>
      <c r="B326" s="30"/>
      <c r="C326" s="801"/>
      <c r="D326" s="30"/>
      <c r="E326" s="30"/>
      <c r="F326" s="30"/>
      <c r="G326" s="30"/>
      <c r="H326" s="30"/>
    </row>
    <row r="327" spans="1:8">
      <c r="A327" s="35"/>
      <c r="B327" s="30"/>
      <c r="C327" s="801"/>
      <c r="D327" s="30"/>
      <c r="E327" s="30"/>
      <c r="F327" s="30"/>
      <c r="G327" s="30"/>
      <c r="H327" s="30"/>
    </row>
    <row r="328" spans="1:8">
      <c r="A328" s="35"/>
      <c r="B328" s="30"/>
      <c r="C328" s="801"/>
      <c r="D328" s="30"/>
      <c r="E328" s="30"/>
      <c r="F328" s="30"/>
      <c r="G328" s="30"/>
      <c r="H328" s="30"/>
    </row>
    <row r="329" spans="1:8">
      <c r="A329" s="35"/>
      <c r="B329" s="30"/>
      <c r="C329" s="801"/>
      <c r="D329" s="30"/>
      <c r="E329" s="30"/>
      <c r="F329" s="30"/>
      <c r="G329" s="30"/>
      <c r="H329" s="30"/>
    </row>
    <row r="330" spans="1:8">
      <c r="A330" s="35"/>
      <c r="B330" s="30"/>
      <c r="C330" s="801"/>
      <c r="D330" s="30"/>
      <c r="E330" s="30"/>
      <c r="F330" s="30"/>
      <c r="G330" s="30"/>
      <c r="H330" s="30"/>
    </row>
    <row r="331" spans="1:8">
      <c r="A331" s="35"/>
      <c r="B331" s="30"/>
      <c r="C331" s="801"/>
      <c r="D331" s="30"/>
      <c r="E331" s="30"/>
      <c r="F331" s="30"/>
      <c r="G331" s="30"/>
      <c r="H331" s="30"/>
    </row>
    <row r="332" spans="1:8">
      <c r="A332" s="35"/>
      <c r="B332" s="30"/>
      <c r="C332" s="801"/>
      <c r="D332" s="30"/>
      <c r="E332" s="30"/>
      <c r="F332" s="30"/>
      <c r="G332" s="30"/>
      <c r="H332" s="30"/>
    </row>
    <row r="333" spans="1:8">
      <c r="A333" s="35"/>
      <c r="B333" s="30"/>
      <c r="C333" s="801"/>
      <c r="D333" s="30"/>
      <c r="E333" s="30"/>
      <c r="F333" s="30"/>
      <c r="G333" s="30"/>
      <c r="H333" s="30"/>
    </row>
    <row r="334" spans="1:8">
      <c r="A334" s="35"/>
      <c r="B334" s="30"/>
      <c r="C334" s="801"/>
      <c r="D334" s="30"/>
      <c r="E334" s="30"/>
      <c r="F334" s="30"/>
      <c r="G334" s="30"/>
      <c r="H334" s="30"/>
    </row>
    <row r="335" spans="1:8">
      <c r="A335" s="35"/>
      <c r="B335" s="30"/>
      <c r="C335" s="801"/>
      <c r="D335" s="30"/>
      <c r="E335" s="30"/>
      <c r="F335" s="30"/>
      <c r="G335" s="30"/>
      <c r="H335" s="30"/>
    </row>
    <row r="336" spans="1:8">
      <c r="A336" s="35"/>
      <c r="B336" s="30"/>
      <c r="C336" s="801"/>
      <c r="D336" s="30"/>
      <c r="E336" s="30"/>
      <c r="F336" s="30"/>
      <c r="G336" s="30"/>
      <c r="H336" s="30"/>
    </row>
    <row r="337" spans="1:8">
      <c r="A337" s="35"/>
      <c r="B337" s="30"/>
      <c r="C337" s="801"/>
      <c r="D337" s="30"/>
      <c r="E337" s="30"/>
      <c r="F337" s="30"/>
      <c r="G337" s="30"/>
      <c r="H337" s="30"/>
    </row>
    <row r="338" spans="1:8">
      <c r="A338" s="35"/>
      <c r="B338" s="30"/>
      <c r="C338" s="801"/>
      <c r="D338" s="30"/>
      <c r="E338" s="30"/>
      <c r="F338" s="30"/>
      <c r="G338" s="30"/>
      <c r="H338" s="30"/>
    </row>
    <row r="339" spans="1:8">
      <c r="A339" s="35"/>
      <c r="B339" s="30"/>
      <c r="C339" s="801"/>
      <c r="D339" s="30"/>
      <c r="E339" s="30"/>
      <c r="F339" s="30"/>
      <c r="G339" s="30"/>
      <c r="H339" s="30"/>
    </row>
    <row r="340" spans="1:8">
      <c r="A340" s="35"/>
      <c r="B340" s="30"/>
      <c r="C340" s="801"/>
      <c r="D340" s="30"/>
      <c r="E340" s="30"/>
      <c r="F340" s="30"/>
      <c r="G340" s="30"/>
      <c r="H340" s="30"/>
    </row>
    <row r="341" spans="1:8">
      <c r="A341" s="35"/>
      <c r="B341" s="30"/>
      <c r="C341" s="801"/>
      <c r="D341" s="30"/>
      <c r="E341" s="30"/>
      <c r="F341" s="30"/>
      <c r="G341" s="30"/>
      <c r="H341" s="30"/>
    </row>
    <row r="342" spans="1:8">
      <c r="A342" s="35"/>
      <c r="B342" s="30"/>
      <c r="C342" s="801"/>
      <c r="D342" s="30"/>
      <c r="E342" s="30"/>
      <c r="F342" s="30"/>
      <c r="G342" s="30"/>
      <c r="H342" s="30"/>
    </row>
    <row r="343" spans="1:8">
      <c r="A343" s="35"/>
      <c r="B343" s="30"/>
      <c r="C343" s="801"/>
      <c r="D343" s="30"/>
      <c r="E343" s="30"/>
      <c r="F343" s="30"/>
      <c r="G343" s="30"/>
      <c r="H343" s="30"/>
    </row>
    <row r="344" spans="1:8">
      <c r="A344" s="35"/>
      <c r="B344" s="30"/>
      <c r="C344" s="801"/>
      <c r="D344" s="30"/>
      <c r="E344" s="30"/>
      <c r="F344" s="30"/>
      <c r="G344" s="30"/>
      <c r="H344" s="30"/>
    </row>
    <row r="345" spans="1:8">
      <c r="A345" s="35"/>
      <c r="B345" s="30"/>
      <c r="C345" s="801"/>
      <c r="D345" s="30"/>
      <c r="E345" s="30"/>
      <c r="F345" s="30"/>
      <c r="G345" s="30"/>
      <c r="H345" s="30"/>
    </row>
    <row r="346" spans="1:8">
      <c r="A346" s="35"/>
      <c r="B346" s="30"/>
      <c r="C346" s="801"/>
      <c r="D346" s="30"/>
      <c r="E346" s="30"/>
      <c r="F346" s="30"/>
      <c r="G346" s="30"/>
      <c r="H346" s="30"/>
    </row>
    <row r="347" spans="1:8">
      <c r="A347" s="35"/>
      <c r="B347" s="30"/>
      <c r="C347" s="801"/>
      <c r="D347" s="30"/>
      <c r="E347" s="30"/>
      <c r="F347" s="30"/>
      <c r="G347" s="30"/>
      <c r="H347" s="30"/>
    </row>
    <row r="348" spans="1:8">
      <c r="A348" s="35"/>
      <c r="B348" s="30"/>
      <c r="C348" s="801"/>
      <c r="D348" s="30"/>
      <c r="E348" s="30"/>
      <c r="F348" s="30"/>
      <c r="G348" s="30"/>
      <c r="H348" s="30"/>
    </row>
    <row r="349" spans="1:8">
      <c r="A349" s="35"/>
      <c r="B349" s="30"/>
      <c r="C349" s="801"/>
      <c r="D349" s="30"/>
      <c r="E349" s="30"/>
      <c r="F349" s="30"/>
      <c r="G349" s="30"/>
      <c r="H349" s="30"/>
    </row>
    <row r="350" spans="1:8">
      <c r="A350" s="35"/>
      <c r="B350" s="30"/>
      <c r="C350" s="801"/>
      <c r="D350" s="30"/>
      <c r="E350" s="30"/>
      <c r="F350" s="30"/>
      <c r="G350" s="30"/>
      <c r="H350" s="30"/>
    </row>
    <row r="351" spans="1:8">
      <c r="A351" s="35"/>
      <c r="B351" s="30"/>
      <c r="C351" s="801"/>
      <c r="D351" s="30"/>
      <c r="E351" s="30"/>
      <c r="F351" s="30"/>
      <c r="G351" s="30"/>
      <c r="H351" s="30"/>
    </row>
    <row r="352" spans="1:8">
      <c r="A352" s="35"/>
      <c r="B352" s="30"/>
      <c r="C352" s="801"/>
      <c r="D352" s="30"/>
      <c r="E352" s="30"/>
      <c r="F352" s="30"/>
      <c r="G352" s="30"/>
      <c r="H352" s="30"/>
    </row>
    <row r="353" spans="1:8">
      <c r="A353" s="35"/>
      <c r="B353" s="30"/>
      <c r="C353" s="801"/>
      <c r="D353" s="30"/>
      <c r="E353" s="30"/>
      <c r="F353" s="30"/>
      <c r="G353" s="30"/>
      <c r="H353" s="30"/>
    </row>
    <row r="354" spans="1:8">
      <c r="A354" s="35"/>
      <c r="B354" s="30"/>
      <c r="C354" s="801"/>
      <c r="D354" s="30"/>
      <c r="E354" s="30"/>
      <c r="F354" s="30"/>
      <c r="G354" s="30"/>
      <c r="H354" s="30"/>
    </row>
    <row r="355" spans="1:8">
      <c r="A355" s="35"/>
      <c r="B355" s="30"/>
      <c r="C355" s="801"/>
      <c r="D355" s="30"/>
      <c r="E355" s="30"/>
      <c r="F355" s="30"/>
      <c r="G355" s="30"/>
      <c r="H355" s="30"/>
    </row>
    <row r="356" spans="1:8">
      <c r="A356" s="35"/>
      <c r="B356" s="30"/>
      <c r="C356" s="801"/>
      <c r="D356" s="30"/>
      <c r="E356" s="30"/>
      <c r="F356" s="30"/>
      <c r="G356" s="30"/>
      <c r="H356" s="30"/>
    </row>
    <row r="357" spans="1:8">
      <c r="A357" s="35"/>
      <c r="B357" s="30"/>
      <c r="C357" s="801"/>
      <c r="D357" s="30"/>
      <c r="E357" s="30"/>
      <c r="F357" s="30"/>
      <c r="G357" s="30"/>
      <c r="H357" s="30"/>
    </row>
    <row r="358" spans="1:8">
      <c r="A358" s="35"/>
      <c r="B358" s="30"/>
      <c r="C358" s="801"/>
      <c r="D358" s="30"/>
      <c r="E358" s="30"/>
      <c r="F358" s="30"/>
      <c r="G358" s="30"/>
      <c r="H358" s="30"/>
    </row>
    <row r="359" spans="1:8">
      <c r="A359" s="35"/>
      <c r="B359" s="30"/>
      <c r="C359" s="801"/>
      <c r="D359" s="30"/>
      <c r="E359" s="30"/>
      <c r="F359" s="30"/>
      <c r="G359" s="30"/>
      <c r="H359" s="30"/>
    </row>
    <row r="360" spans="1:8">
      <c r="A360" s="35"/>
      <c r="B360" s="30"/>
      <c r="C360" s="801"/>
      <c r="D360" s="30"/>
      <c r="E360" s="30"/>
      <c r="F360" s="30"/>
      <c r="G360" s="30"/>
      <c r="H360" s="30"/>
    </row>
    <row r="361" spans="1:8">
      <c r="A361" s="35"/>
      <c r="B361" s="30"/>
      <c r="C361" s="801"/>
      <c r="D361" s="30"/>
      <c r="E361" s="30"/>
      <c r="F361" s="30"/>
      <c r="G361" s="30"/>
      <c r="H361" s="30"/>
    </row>
    <row r="362" spans="1:8">
      <c r="A362" s="35"/>
      <c r="B362" s="30"/>
      <c r="C362" s="801"/>
      <c r="D362" s="30"/>
      <c r="E362" s="30"/>
      <c r="F362" s="30"/>
      <c r="G362" s="30"/>
      <c r="H362" s="30"/>
    </row>
    <row r="363" spans="1:8">
      <c r="A363" s="35"/>
      <c r="B363" s="30"/>
      <c r="C363" s="801"/>
      <c r="D363" s="30"/>
      <c r="E363" s="30"/>
      <c r="F363" s="30"/>
      <c r="G363" s="30"/>
      <c r="H363" s="30"/>
    </row>
    <row r="364" spans="1:8">
      <c r="A364" s="35"/>
      <c r="B364" s="30"/>
      <c r="C364" s="801"/>
      <c r="D364" s="30"/>
      <c r="E364" s="30"/>
      <c r="F364" s="30"/>
      <c r="G364" s="30"/>
      <c r="H364" s="30"/>
    </row>
    <row r="365" spans="1:8">
      <c r="A365" s="35"/>
      <c r="B365" s="30"/>
      <c r="C365" s="801"/>
      <c r="D365" s="30"/>
      <c r="E365" s="30"/>
      <c r="F365" s="30"/>
      <c r="G365" s="30"/>
      <c r="H365" s="30"/>
    </row>
    <row r="366" spans="1:8">
      <c r="A366" s="35"/>
      <c r="B366" s="30"/>
      <c r="C366" s="801"/>
      <c r="D366" s="30"/>
      <c r="E366" s="30"/>
      <c r="F366" s="30"/>
      <c r="G366" s="30"/>
      <c r="H366" s="30"/>
    </row>
    <row r="367" spans="1:8">
      <c r="A367" s="35"/>
      <c r="B367" s="30"/>
      <c r="C367" s="801"/>
      <c r="D367" s="30"/>
      <c r="E367" s="30"/>
      <c r="F367" s="30"/>
      <c r="G367" s="30"/>
      <c r="H367" s="30"/>
    </row>
    <row r="368" spans="1:8">
      <c r="A368" s="35"/>
      <c r="B368" s="30"/>
      <c r="C368" s="801"/>
      <c r="D368" s="30"/>
      <c r="E368" s="30"/>
      <c r="F368" s="30"/>
      <c r="G368" s="30"/>
      <c r="H368" s="30"/>
    </row>
    <row r="369" spans="1:8">
      <c r="A369" s="35"/>
      <c r="B369" s="30"/>
      <c r="C369" s="801"/>
      <c r="D369" s="30"/>
      <c r="E369" s="30"/>
      <c r="F369" s="30"/>
      <c r="G369" s="30"/>
      <c r="H369" s="30"/>
    </row>
    <row r="370" spans="1:8">
      <c r="A370" s="35"/>
      <c r="B370" s="30"/>
      <c r="C370" s="801"/>
      <c r="D370" s="30"/>
      <c r="E370" s="30"/>
      <c r="F370" s="30"/>
      <c r="G370" s="30"/>
      <c r="H370" s="30"/>
    </row>
    <row r="371" spans="1:8">
      <c r="A371" s="35"/>
      <c r="B371" s="30"/>
      <c r="C371" s="801"/>
      <c r="D371" s="30"/>
      <c r="E371" s="30"/>
      <c r="F371" s="30"/>
      <c r="G371" s="30"/>
      <c r="H371" s="30"/>
    </row>
    <row r="372" spans="1:8">
      <c r="A372" s="35"/>
      <c r="B372" s="30"/>
      <c r="C372" s="801"/>
      <c r="D372" s="30"/>
      <c r="E372" s="30"/>
      <c r="F372" s="30"/>
      <c r="G372" s="30"/>
      <c r="H372" s="30"/>
    </row>
    <row r="373" spans="1:8">
      <c r="A373" s="35"/>
      <c r="B373" s="30"/>
      <c r="C373" s="801"/>
      <c r="D373" s="30"/>
      <c r="E373" s="30"/>
      <c r="F373" s="30"/>
      <c r="G373" s="30"/>
      <c r="H373" s="30"/>
    </row>
    <row r="374" spans="1:8">
      <c r="A374" s="35"/>
      <c r="B374" s="30"/>
      <c r="C374" s="801"/>
      <c r="D374" s="30"/>
      <c r="E374" s="30"/>
      <c r="F374" s="30"/>
      <c r="G374" s="30"/>
      <c r="H374" s="30"/>
    </row>
    <row r="375" spans="1:8">
      <c r="A375" s="35"/>
      <c r="B375" s="30"/>
      <c r="C375" s="801"/>
      <c r="D375" s="30"/>
      <c r="E375" s="30"/>
      <c r="F375" s="30"/>
      <c r="G375" s="30"/>
      <c r="H375" s="30"/>
    </row>
    <row r="376" spans="1:8">
      <c r="A376" s="35"/>
      <c r="B376" s="30"/>
      <c r="C376" s="801"/>
      <c r="D376" s="30"/>
      <c r="E376" s="30"/>
      <c r="F376" s="30"/>
      <c r="G376" s="30"/>
      <c r="H376" s="30"/>
    </row>
    <row r="377" spans="1:8">
      <c r="A377" s="35"/>
      <c r="B377" s="30"/>
      <c r="C377" s="801"/>
      <c r="D377" s="30"/>
      <c r="E377" s="30"/>
      <c r="F377" s="30"/>
      <c r="G377" s="30"/>
      <c r="H377" s="30"/>
    </row>
    <row r="378" spans="1:8">
      <c r="A378" s="35"/>
      <c r="B378" s="30"/>
      <c r="C378" s="801"/>
      <c r="D378" s="30"/>
      <c r="E378" s="30"/>
      <c r="F378" s="30"/>
      <c r="G378" s="30"/>
      <c r="H378" s="30"/>
    </row>
    <row r="379" spans="1:8">
      <c r="A379" s="35"/>
      <c r="B379" s="30"/>
      <c r="C379" s="801"/>
      <c r="D379" s="30"/>
      <c r="E379" s="30"/>
      <c r="F379" s="30"/>
      <c r="G379" s="30"/>
      <c r="H379" s="30"/>
    </row>
    <row r="380" spans="1:8">
      <c r="A380" s="35"/>
      <c r="B380" s="30"/>
      <c r="C380" s="801"/>
      <c r="D380" s="30"/>
      <c r="E380" s="30"/>
      <c r="F380" s="30"/>
      <c r="G380" s="30"/>
      <c r="H380" s="30"/>
    </row>
    <row r="381" spans="1:8">
      <c r="A381" s="35"/>
      <c r="B381" s="30"/>
      <c r="C381" s="801"/>
      <c r="D381" s="30"/>
      <c r="E381" s="30"/>
      <c r="F381" s="30"/>
      <c r="G381" s="30"/>
      <c r="H381" s="30"/>
    </row>
    <row r="382" spans="1:8">
      <c r="A382" s="35"/>
      <c r="B382" s="30"/>
      <c r="C382" s="801"/>
      <c r="D382" s="30"/>
      <c r="E382" s="30"/>
      <c r="F382" s="30"/>
      <c r="G382" s="30"/>
      <c r="H382" s="30"/>
    </row>
    <row r="383" spans="1:8">
      <c r="A383" s="35"/>
      <c r="B383" s="30"/>
      <c r="C383" s="801"/>
      <c r="D383" s="30"/>
      <c r="E383" s="30"/>
      <c r="F383" s="30"/>
      <c r="G383" s="30"/>
      <c r="H383" s="30"/>
    </row>
    <row r="384" spans="1:8">
      <c r="A384" s="35"/>
      <c r="B384" s="30"/>
      <c r="C384" s="801"/>
      <c r="D384" s="30"/>
      <c r="E384" s="30"/>
      <c r="F384" s="30"/>
      <c r="G384" s="30"/>
      <c r="H384" s="30"/>
    </row>
    <row r="385" spans="1:8">
      <c r="A385" s="35"/>
      <c r="B385" s="30"/>
      <c r="C385" s="801"/>
      <c r="D385" s="30"/>
      <c r="E385" s="30"/>
      <c r="F385" s="30"/>
      <c r="G385" s="30"/>
      <c r="H385" s="30"/>
    </row>
    <row r="386" spans="1:8">
      <c r="A386" s="35"/>
      <c r="B386" s="30"/>
      <c r="C386" s="801"/>
      <c r="D386" s="30"/>
      <c r="E386" s="30"/>
      <c r="F386" s="30"/>
      <c r="G386" s="30"/>
      <c r="H386" s="30"/>
    </row>
    <row r="387" spans="1:8">
      <c r="A387" s="35"/>
      <c r="B387" s="30"/>
      <c r="C387" s="801"/>
      <c r="D387" s="30"/>
      <c r="E387" s="30"/>
      <c r="F387" s="30"/>
      <c r="G387" s="30"/>
      <c r="H387" s="30"/>
    </row>
    <row r="388" spans="1:8">
      <c r="A388" s="35"/>
      <c r="B388" s="30"/>
      <c r="C388" s="801"/>
      <c r="D388" s="30"/>
      <c r="E388" s="30"/>
      <c r="F388" s="30"/>
      <c r="G388" s="30"/>
      <c r="H388" s="30"/>
    </row>
    <row r="389" spans="1:8">
      <c r="A389" s="35"/>
      <c r="B389" s="30"/>
      <c r="C389" s="801"/>
      <c r="D389" s="30"/>
      <c r="E389" s="30"/>
      <c r="F389" s="30"/>
      <c r="G389" s="30"/>
      <c r="H389" s="30"/>
    </row>
    <row r="390" spans="1:8">
      <c r="A390" s="35"/>
      <c r="B390" s="30"/>
      <c r="C390" s="801"/>
      <c r="D390" s="30"/>
      <c r="E390" s="30"/>
      <c r="F390" s="30"/>
      <c r="G390" s="30"/>
      <c r="H390" s="30"/>
    </row>
    <row r="391" spans="1:8">
      <c r="A391" s="35"/>
      <c r="B391" s="30"/>
      <c r="C391" s="801"/>
      <c r="D391" s="30"/>
      <c r="E391" s="30"/>
      <c r="F391" s="30"/>
      <c r="G391" s="30"/>
      <c r="H391" s="30"/>
    </row>
    <row r="392" spans="1:8">
      <c r="A392" s="35"/>
      <c r="B392" s="30"/>
      <c r="C392" s="801"/>
      <c r="D392" s="30"/>
      <c r="E392" s="30"/>
      <c r="F392" s="30"/>
      <c r="G392" s="30"/>
      <c r="H392" s="30"/>
    </row>
    <row r="393" spans="1:8">
      <c r="A393" s="35"/>
      <c r="B393" s="30"/>
      <c r="C393" s="801"/>
      <c r="D393" s="30"/>
      <c r="E393" s="30"/>
      <c r="F393" s="30"/>
      <c r="G393" s="30"/>
      <c r="H393" s="30"/>
    </row>
    <row r="394" spans="1:8">
      <c r="A394" s="35"/>
      <c r="B394" s="30"/>
      <c r="C394" s="801"/>
      <c r="D394" s="30"/>
      <c r="E394" s="30"/>
      <c r="F394" s="30"/>
      <c r="G394" s="30"/>
      <c r="H394" s="30"/>
    </row>
    <row r="395" spans="1:8">
      <c r="A395" s="35"/>
      <c r="B395" s="30"/>
      <c r="C395" s="801"/>
      <c r="D395" s="30"/>
      <c r="E395" s="30"/>
      <c r="F395" s="30"/>
      <c r="G395" s="30"/>
      <c r="H395" s="30"/>
    </row>
    <row r="396" spans="1:8">
      <c r="A396" s="35"/>
      <c r="B396" s="30"/>
      <c r="C396" s="801"/>
      <c r="D396" s="30"/>
      <c r="E396" s="30"/>
      <c r="F396" s="30"/>
      <c r="G396" s="30"/>
      <c r="H396" s="30"/>
    </row>
    <row r="397" spans="1:8">
      <c r="A397" s="35"/>
      <c r="B397" s="30"/>
      <c r="C397" s="801"/>
      <c r="D397" s="30"/>
      <c r="E397" s="30"/>
      <c r="F397" s="30"/>
      <c r="G397" s="30"/>
      <c r="H397" s="30"/>
    </row>
    <row r="398" spans="1:8">
      <c r="A398" s="35"/>
      <c r="B398" s="30"/>
      <c r="C398" s="801"/>
      <c r="D398" s="30"/>
      <c r="E398" s="30"/>
      <c r="F398" s="30"/>
      <c r="G398" s="30"/>
      <c r="H398" s="30"/>
    </row>
    <row r="399" spans="1:8">
      <c r="A399" s="35"/>
      <c r="B399" s="30"/>
      <c r="C399" s="801"/>
      <c r="D399" s="30"/>
      <c r="E399" s="30"/>
      <c r="F399" s="30"/>
      <c r="G399" s="30"/>
      <c r="H399" s="30"/>
    </row>
    <row r="400" spans="1:8">
      <c r="A400" s="35"/>
      <c r="B400" s="30"/>
      <c r="C400" s="801"/>
      <c r="D400" s="30"/>
      <c r="E400" s="30"/>
      <c r="F400" s="30"/>
      <c r="G400" s="30"/>
      <c r="H400" s="30"/>
    </row>
    <row r="401" spans="1:8">
      <c r="A401" s="35"/>
      <c r="B401" s="30"/>
      <c r="C401" s="801"/>
      <c r="D401" s="30"/>
      <c r="E401" s="30"/>
      <c r="F401" s="30"/>
      <c r="G401" s="30"/>
      <c r="H401" s="30"/>
    </row>
    <row r="402" spans="1:8">
      <c r="A402" s="35"/>
      <c r="B402" s="30"/>
      <c r="C402" s="801"/>
      <c r="D402" s="30"/>
      <c r="E402" s="30"/>
      <c r="F402" s="30"/>
      <c r="G402" s="30"/>
      <c r="H402" s="30"/>
    </row>
    <row r="403" spans="1:8">
      <c r="A403" s="35"/>
      <c r="B403" s="30"/>
      <c r="C403" s="801"/>
      <c r="D403" s="30"/>
      <c r="E403" s="30"/>
      <c r="F403" s="30"/>
      <c r="G403" s="30"/>
      <c r="H403" s="30"/>
    </row>
    <row r="404" spans="1:8">
      <c r="A404" s="35"/>
      <c r="B404" s="30"/>
      <c r="C404" s="801"/>
      <c r="D404" s="30"/>
      <c r="E404" s="30"/>
      <c r="F404" s="30"/>
      <c r="G404" s="30"/>
      <c r="H404" s="30"/>
    </row>
    <row r="405" spans="1:8">
      <c r="A405" s="35"/>
      <c r="B405" s="30"/>
      <c r="C405" s="801"/>
      <c r="D405" s="30"/>
      <c r="E405" s="30"/>
      <c r="F405" s="30"/>
      <c r="G405" s="30"/>
      <c r="H405" s="30"/>
    </row>
    <row r="406" spans="1:8">
      <c r="A406" s="35"/>
      <c r="B406" s="30"/>
      <c r="C406" s="801"/>
      <c r="D406" s="30"/>
      <c r="E406" s="30"/>
      <c r="F406" s="30"/>
      <c r="G406" s="30"/>
      <c r="H406" s="30"/>
    </row>
    <row r="407" spans="1:8">
      <c r="A407" s="35"/>
      <c r="B407" s="30"/>
      <c r="C407" s="801"/>
      <c r="D407" s="30"/>
      <c r="E407" s="30"/>
      <c r="F407" s="30"/>
      <c r="G407" s="30"/>
      <c r="H407" s="30"/>
    </row>
    <row r="408" spans="1:8">
      <c r="A408" s="35"/>
      <c r="B408" s="30"/>
      <c r="C408" s="801"/>
      <c r="D408" s="30"/>
      <c r="E408" s="30"/>
      <c r="F408" s="30"/>
      <c r="G408" s="30"/>
      <c r="H408" s="30"/>
    </row>
    <row r="409" spans="1:8">
      <c r="A409" s="35"/>
      <c r="B409" s="30"/>
      <c r="C409" s="801"/>
      <c r="D409" s="30"/>
      <c r="E409" s="30"/>
      <c r="F409" s="30"/>
      <c r="G409" s="30"/>
      <c r="H409" s="30"/>
    </row>
    <row r="410" spans="1:8">
      <c r="A410" s="35"/>
      <c r="B410" s="30"/>
      <c r="C410" s="801"/>
      <c r="D410" s="30"/>
      <c r="E410" s="30"/>
      <c r="F410" s="30"/>
      <c r="G410" s="30"/>
      <c r="H410" s="30"/>
    </row>
    <row r="411" spans="1:8">
      <c r="A411" s="35"/>
      <c r="B411" s="30"/>
      <c r="C411" s="801"/>
      <c r="D411" s="30"/>
      <c r="E411" s="30"/>
      <c r="F411" s="30"/>
      <c r="G411" s="30"/>
      <c r="H411" s="30"/>
    </row>
    <row r="412" spans="1:8">
      <c r="A412" s="35"/>
      <c r="B412" s="30"/>
      <c r="C412" s="801"/>
      <c r="D412" s="30"/>
      <c r="E412" s="30"/>
      <c r="F412" s="30"/>
      <c r="G412" s="30"/>
      <c r="H412" s="30"/>
    </row>
    <row r="413" spans="1:8">
      <c r="A413" s="35"/>
      <c r="B413" s="30"/>
      <c r="C413" s="801"/>
      <c r="D413" s="30"/>
      <c r="E413" s="30"/>
      <c r="F413" s="30"/>
      <c r="G413" s="30"/>
      <c r="H413" s="30"/>
    </row>
    <row r="414" spans="1:8">
      <c r="A414" s="35"/>
      <c r="B414" s="30"/>
      <c r="C414" s="801"/>
      <c r="D414" s="30"/>
      <c r="E414" s="30"/>
      <c r="F414" s="30"/>
      <c r="G414" s="30"/>
      <c r="H414" s="30"/>
    </row>
    <row r="415" spans="1:8">
      <c r="A415" s="35"/>
      <c r="B415" s="30"/>
      <c r="C415" s="801"/>
      <c r="D415" s="30"/>
      <c r="E415" s="30"/>
      <c r="F415" s="30"/>
      <c r="G415" s="30"/>
      <c r="H415" s="30"/>
    </row>
    <row r="416" spans="1:8">
      <c r="A416" s="35"/>
      <c r="B416" s="30"/>
      <c r="C416" s="801"/>
      <c r="D416" s="30"/>
      <c r="E416" s="30"/>
      <c r="F416" s="30"/>
      <c r="G416" s="30"/>
      <c r="H416" s="30"/>
    </row>
    <row r="417" spans="1:8">
      <c r="A417" s="35"/>
      <c r="B417" s="30"/>
      <c r="C417" s="801"/>
      <c r="D417" s="30"/>
      <c r="E417" s="30"/>
      <c r="F417" s="30"/>
      <c r="G417" s="30"/>
      <c r="H417" s="30"/>
    </row>
    <row r="418" spans="1:8">
      <c r="A418" s="35"/>
      <c r="B418" s="30"/>
      <c r="C418" s="801"/>
      <c r="D418" s="30"/>
      <c r="E418" s="30"/>
      <c r="F418" s="30"/>
      <c r="G418" s="30"/>
      <c r="H418" s="30"/>
    </row>
    <row r="419" spans="1:8">
      <c r="A419" s="35"/>
      <c r="B419" s="30"/>
      <c r="C419" s="801"/>
      <c r="D419" s="30"/>
      <c r="E419" s="30"/>
      <c r="F419" s="30"/>
      <c r="G419" s="30"/>
      <c r="H419" s="30"/>
    </row>
    <row r="420" spans="1:8">
      <c r="A420" s="35"/>
      <c r="B420" s="30"/>
      <c r="C420" s="801"/>
      <c r="D420" s="30"/>
      <c r="E420" s="30"/>
      <c r="F420" s="30"/>
      <c r="G420" s="30"/>
      <c r="H420" s="30"/>
    </row>
    <row r="421" spans="1:8">
      <c r="A421" s="35"/>
      <c r="B421" s="30"/>
      <c r="C421" s="801"/>
      <c r="D421" s="30"/>
      <c r="E421" s="30"/>
      <c r="F421" s="30"/>
      <c r="G421" s="30"/>
      <c r="H421" s="30"/>
    </row>
    <row r="422" spans="1:8">
      <c r="A422" s="35"/>
      <c r="B422" s="30"/>
      <c r="C422" s="801"/>
      <c r="D422" s="30"/>
      <c r="E422" s="30"/>
      <c r="F422" s="30"/>
      <c r="G422" s="30"/>
      <c r="H422" s="30"/>
    </row>
    <row r="423" spans="1:8">
      <c r="A423" s="35"/>
      <c r="B423" s="30"/>
      <c r="C423" s="801"/>
      <c r="D423" s="30"/>
      <c r="E423" s="30"/>
      <c r="F423" s="30"/>
      <c r="G423" s="30"/>
      <c r="H423" s="30"/>
    </row>
    <row r="424" spans="1:8">
      <c r="A424" s="35"/>
      <c r="B424" s="30"/>
      <c r="C424" s="801"/>
      <c r="D424" s="30"/>
      <c r="E424" s="30"/>
      <c r="F424" s="30"/>
      <c r="G424" s="30"/>
      <c r="H424" s="30"/>
    </row>
    <row r="425" spans="1:8">
      <c r="A425" s="35"/>
      <c r="B425" s="30"/>
      <c r="C425" s="801"/>
      <c r="D425" s="30"/>
      <c r="E425" s="30"/>
      <c r="F425" s="30"/>
      <c r="G425" s="30"/>
      <c r="H425" s="30"/>
    </row>
    <row r="426" spans="1:8">
      <c r="A426" s="35"/>
      <c r="B426" s="30"/>
      <c r="C426" s="801"/>
      <c r="D426" s="30"/>
      <c r="E426" s="30"/>
      <c r="F426" s="30"/>
      <c r="G426" s="30"/>
      <c r="H426" s="30"/>
    </row>
    <row r="427" spans="1:8">
      <c r="A427" s="35"/>
      <c r="B427" s="30"/>
      <c r="C427" s="801"/>
      <c r="D427" s="30"/>
      <c r="E427" s="30"/>
      <c r="F427" s="30"/>
      <c r="G427" s="30"/>
      <c r="H427" s="30"/>
    </row>
    <row r="428" spans="1:8">
      <c r="A428" s="35"/>
      <c r="B428" s="30"/>
      <c r="C428" s="801"/>
      <c r="D428" s="30"/>
      <c r="E428" s="30"/>
      <c r="F428" s="30"/>
      <c r="G428" s="30"/>
      <c r="H428" s="30"/>
    </row>
    <row r="429" spans="1:8">
      <c r="A429" s="35"/>
      <c r="B429" s="30"/>
      <c r="C429" s="801"/>
      <c r="D429" s="30"/>
      <c r="E429" s="30"/>
      <c r="F429" s="30"/>
      <c r="G429" s="30"/>
      <c r="H429" s="30"/>
    </row>
    <row r="430" spans="1:8">
      <c r="A430" s="35"/>
      <c r="B430" s="30"/>
      <c r="C430" s="801"/>
      <c r="D430" s="30"/>
      <c r="E430" s="30"/>
      <c r="F430" s="30"/>
      <c r="G430" s="30"/>
      <c r="H430" s="30"/>
    </row>
    <row r="431" spans="1:8">
      <c r="A431" s="35"/>
      <c r="B431" s="30"/>
      <c r="C431" s="801"/>
      <c r="D431" s="30"/>
      <c r="E431" s="30"/>
      <c r="F431" s="30"/>
      <c r="G431" s="30"/>
      <c r="H431" s="30"/>
    </row>
    <row r="432" spans="1:8">
      <c r="A432" s="35"/>
      <c r="B432" s="30"/>
      <c r="C432" s="801"/>
      <c r="D432" s="30"/>
      <c r="E432" s="30"/>
      <c r="F432" s="30"/>
      <c r="G432" s="30"/>
      <c r="H432" s="30"/>
    </row>
    <row r="433" spans="1:8">
      <c r="A433" s="35"/>
      <c r="B433" s="30"/>
      <c r="C433" s="801"/>
      <c r="D433" s="30"/>
      <c r="E433" s="30"/>
      <c r="F433" s="30"/>
      <c r="G433" s="30"/>
      <c r="H433" s="30"/>
    </row>
    <row r="434" spans="1:8">
      <c r="A434" s="35"/>
      <c r="B434" s="30"/>
      <c r="C434" s="801"/>
      <c r="D434" s="30"/>
      <c r="E434" s="30"/>
      <c r="F434" s="30"/>
      <c r="G434" s="30"/>
      <c r="H434" s="30"/>
    </row>
    <row r="435" spans="1:8">
      <c r="A435" s="35"/>
      <c r="B435" s="30"/>
      <c r="C435" s="801"/>
      <c r="D435" s="30"/>
      <c r="E435" s="30"/>
      <c r="F435" s="30"/>
      <c r="G435" s="30"/>
      <c r="H435" s="30"/>
    </row>
    <row r="436" spans="1:8">
      <c r="A436" s="35"/>
      <c r="B436" s="30"/>
      <c r="C436" s="801"/>
      <c r="D436" s="30"/>
      <c r="E436" s="30"/>
      <c r="F436" s="30"/>
      <c r="G436" s="30"/>
      <c r="H436" s="30"/>
    </row>
    <row r="437" spans="1:8">
      <c r="A437" s="35"/>
      <c r="B437" s="30"/>
      <c r="C437" s="801"/>
      <c r="D437" s="30"/>
      <c r="E437" s="30"/>
      <c r="F437" s="30"/>
      <c r="G437" s="30"/>
      <c r="H437" s="30"/>
    </row>
    <row r="438" spans="1:8">
      <c r="A438" s="35"/>
      <c r="B438" s="30"/>
      <c r="C438" s="801"/>
      <c r="D438" s="30"/>
      <c r="E438" s="30"/>
      <c r="F438" s="30"/>
      <c r="G438" s="30"/>
      <c r="H438" s="30"/>
    </row>
    <row r="439" spans="1:8">
      <c r="A439" s="35"/>
      <c r="B439" s="30"/>
      <c r="C439" s="801"/>
      <c r="D439" s="30"/>
      <c r="E439" s="30"/>
      <c r="F439" s="30"/>
      <c r="G439" s="30"/>
      <c r="H439" s="30"/>
    </row>
    <row r="440" spans="1:8">
      <c r="A440" s="35"/>
      <c r="B440" s="30"/>
      <c r="C440" s="801"/>
      <c r="D440" s="30"/>
      <c r="E440" s="30"/>
      <c r="F440" s="30"/>
      <c r="G440" s="30"/>
      <c r="H440" s="30"/>
    </row>
    <row r="441" spans="1:8">
      <c r="A441" s="35"/>
      <c r="B441" s="30"/>
      <c r="C441" s="801"/>
      <c r="D441" s="30"/>
      <c r="E441" s="30"/>
      <c r="F441" s="30"/>
      <c r="G441" s="30"/>
      <c r="H441" s="30"/>
    </row>
    <row r="442" spans="1:8">
      <c r="A442" s="35"/>
      <c r="B442" s="30"/>
      <c r="C442" s="801"/>
      <c r="D442" s="30"/>
      <c r="E442" s="30"/>
      <c r="F442" s="30"/>
      <c r="G442" s="30"/>
      <c r="H442" s="30"/>
    </row>
    <row r="443" spans="1:8">
      <c r="A443" s="35"/>
      <c r="B443" s="30"/>
      <c r="C443" s="801"/>
      <c r="D443" s="30"/>
      <c r="E443" s="30"/>
      <c r="F443" s="30"/>
      <c r="G443" s="30"/>
      <c r="H443" s="30"/>
    </row>
    <row r="444" spans="1:8">
      <c r="A444" s="35"/>
      <c r="B444" s="30"/>
      <c r="C444" s="801"/>
      <c r="D444" s="30"/>
      <c r="E444" s="30"/>
      <c r="F444" s="30"/>
      <c r="G444" s="30"/>
      <c r="H444" s="30"/>
    </row>
    <row r="445" spans="1:8">
      <c r="A445" s="35"/>
      <c r="B445" s="30"/>
      <c r="C445" s="801"/>
      <c r="D445" s="30"/>
      <c r="E445" s="30"/>
      <c r="F445" s="30"/>
      <c r="G445" s="30"/>
      <c r="H445" s="30"/>
    </row>
    <row r="446" spans="1:8">
      <c r="A446" s="35"/>
      <c r="B446" s="30"/>
      <c r="C446" s="801"/>
      <c r="D446" s="30"/>
      <c r="E446" s="30"/>
      <c r="F446" s="30"/>
      <c r="G446" s="30"/>
      <c r="H446" s="30"/>
    </row>
    <row r="447" spans="1:8">
      <c r="A447" s="35"/>
      <c r="B447" s="30"/>
      <c r="C447" s="801"/>
      <c r="D447" s="30"/>
      <c r="E447" s="30"/>
      <c r="F447" s="30"/>
      <c r="G447" s="30"/>
      <c r="H447" s="30"/>
    </row>
    <row r="448" spans="1:8">
      <c r="A448" s="35"/>
      <c r="B448" s="30"/>
      <c r="C448" s="801"/>
      <c r="D448" s="30"/>
      <c r="E448" s="30"/>
      <c r="F448" s="30"/>
      <c r="G448" s="30"/>
      <c r="H448" s="30"/>
    </row>
    <row r="449" spans="1:8">
      <c r="A449" s="35"/>
      <c r="B449" s="30"/>
      <c r="C449" s="801"/>
      <c r="D449" s="30"/>
      <c r="E449" s="30"/>
      <c r="F449" s="30"/>
      <c r="G449" s="30"/>
      <c r="H449" s="30"/>
    </row>
    <row r="450" spans="1:8">
      <c r="A450" s="35"/>
      <c r="B450" s="30"/>
      <c r="C450" s="801"/>
      <c r="D450" s="30"/>
      <c r="E450" s="30"/>
      <c r="F450" s="30"/>
      <c r="G450" s="30"/>
      <c r="H450" s="30"/>
    </row>
    <row r="451" spans="1:8">
      <c r="A451" s="35"/>
      <c r="B451" s="30"/>
      <c r="C451" s="801"/>
      <c r="D451" s="30"/>
      <c r="E451" s="30"/>
      <c r="F451" s="30"/>
      <c r="G451" s="30"/>
      <c r="H451" s="30"/>
    </row>
    <row r="452" spans="1:8">
      <c r="A452" s="35"/>
      <c r="B452" s="30"/>
      <c r="C452" s="801"/>
      <c r="D452" s="30"/>
      <c r="E452" s="30"/>
      <c r="F452" s="30"/>
      <c r="G452" s="30"/>
      <c r="H452" s="30"/>
    </row>
    <row r="453" spans="1:8">
      <c r="A453" s="35"/>
      <c r="B453" s="30"/>
      <c r="C453" s="801"/>
      <c r="D453" s="30"/>
      <c r="E453" s="30"/>
      <c r="F453" s="30"/>
      <c r="G453" s="30"/>
      <c r="H453" s="30"/>
    </row>
    <row r="454" spans="1:8">
      <c r="A454" s="35"/>
      <c r="B454" s="30"/>
      <c r="C454" s="801"/>
      <c r="D454" s="30"/>
      <c r="E454" s="30"/>
      <c r="F454" s="30"/>
      <c r="G454" s="30"/>
      <c r="H454" s="30"/>
    </row>
    <row r="455" spans="1:8">
      <c r="A455" s="35"/>
      <c r="B455" s="30"/>
      <c r="C455" s="801"/>
      <c r="D455" s="30"/>
      <c r="E455" s="30"/>
      <c r="F455" s="30"/>
      <c r="G455" s="30"/>
      <c r="H455" s="30"/>
    </row>
    <row r="456" spans="1:8">
      <c r="A456" s="35"/>
      <c r="B456" s="30"/>
      <c r="C456" s="801"/>
      <c r="D456" s="30"/>
      <c r="E456" s="30"/>
      <c r="F456" s="30"/>
      <c r="G456" s="30"/>
      <c r="H456" s="30"/>
    </row>
    <row r="457" spans="1:8">
      <c r="A457" s="35"/>
      <c r="B457" s="30"/>
      <c r="C457" s="801"/>
      <c r="D457" s="30"/>
      <c r="E457" s="30"/>
      <c r="F457" s="30"/>
      <c r="G457" s="30"/>
      <c r="H457" s="30"/>
    </row>
    <row r="458" spans="1:8">
      <c r="A458" s="35"/>
      <c r="B458" s="30"/>
      <c r="C458" s="801"/>
      <c r="D458" s="30"/>
      <c r="E458" s="30"/>
      <c r="F458" s="30"/>
      <c r="G458" s="30"/>
      <c r="H458" s="30"/>
    </row>
    <row r="459" spans="1:8">
      <c r="A459" s="35"/>
      <c r="B459" s="30"/>
      <c r="C459" s="801"/>
      <c r="D459" s="30"/>
      <c r="E459" s="30"/>
      <c r="F459" s="30"/>
      <c r="G459" s="30"/>
      <c r="H459" s="30"/>
    </row>
    <row r="460" spans="1:8">
      <c r="A460" s="35"/>
      <c r="B460" s="30"/>
      <c r="C460" s="801"/>
      <c r="D460" s="30"/>
      <c r="E460" s="30"/>
      <c r="F460" s="30"/>
      <c r="G460" s="30"/>
      <c r="H460" s="30"/>
    </row>
    <row r="461" spans="1:8">
      <c r="A461" s="35"/>
      <c r="B461" s="30"/>
      <c r="C461" s="801"/>
      <c r="D461" s="30"/>
      <c r="E461" s="30"/>
      <c r="F461" s="30"/>
      <c r="G461" s="30"/>
      <c r="H461" s="30"/>
    </row>
    <row r="462" spans="1:8">
      <c r="A462" s="35"/>
      <c r="B462" s="30"/>
      <c r="C462" s="801"/>
      <c r="D462" s="30"/>
      <c r="E462" s="30"/>
      <c r="F462" s="30"/>
      <c r="G462" s="30"/>
      <c r="H462" s="30"/>
    </row>
    <row r="463" spans="1:8">
      <c r="A463" s="35"/>
      <c r="B463" s="30"/>
      <c r="C463" s="801"/>
      <c r="D463" s="30"/>
      <c r="E463" s="30"/>
      <c r="F463" s="30"/>
      <c r="G463" s="30"/>
      <c r="H463" s="30"/>
    </row>
    <row r="464" spans="1:8">
      <c r="A464" s="35"/>
      <c r="B464" s="30"/>
      <c r="C464" s="801"/>
      <c r="D464" s="30"/>
      <c r="E464" s="30"/>
      <c r="F464" s="30"/>
      <c r="G464" s="30"/>
      <c r="H464" s="30"/>
    </row>
    <row r="465" spans="1:8">
      <c r="A465" s="35"/>
      <c r="B465" s="30"/>
      <c r="C465" s="801"/>
      <c r="D465" s="30"/>
      <c r="E465" s="30"/>
      <c r="F465" s="30"/>
      <c r="G465" s="30"/>
      <c r="H465" s="30"/>
    </row>
    <row r="466" spans="1:8">
      <c r="A466" s="35"/>
      <c r="B466" s="30"/>
      <c r="C466" s="801"/>
      <c r="D466" s="30"/>
      <c r="E466" s="30"/>
      <c r="F466" s="30"/>
      <c r="G466" s="30"/>
      <c r="H466" s="30"/>
    </row>
    <row r="467" spans="1:8">
      <c r="A467" s="35"/>
      <c r="B467" s="30"/>
      <c r="C467" s="801"/>
      <c r="D467" s="30"/>
      <c r="E467" s="30"/>
      <c r="F467" s="30"/>
      <c r="G467" s="30"/>
      <c r="H467" s="30"/>
    </row>
    <row r="468" spans="1:8">
      <c r="A468" s="35"/>
      <c r="B468" s="30"/>
      <c r="C468" s="801"/>
      <c r="D468" s="30"/>
      <c r="E468" s="30"/>
      <c r="F468" s="30"/>
      <c r="G468" s="30"/>
      <c r="H468" s="30"/>
    </row>
    <row r="469" spans="1:8">
      <c r="A469" s="35"/>
      <c r="B469" s="30"/>
      <c r="C469" s="801"/>
      <c r="D469" s="30"/>
      <c r="E469" s="30"/>
      <c r="F469" s="30"/>
      <c r="G469" s="30"/>
      <c r="H469" s="30"/>
    </row>
    <row r="470" spans="1:8">
      <c r="A470" s="35"/>
      <c r="B470" s="30"/>
      <c r="C470" s="801"/>
      <c r="D470" s="30"/>
      <c r="E470" s="30"/>
      <c r="F470" s="30"/>
      <c r="G470" s="30"/>
      <c r="H470" s="30"/>
    </row>
    <row r="471" spans="1:8">
      <c r="A471" s="35"/>
      <c r="B471" s="30"/>
      <c r="C471" s="801"/>
      <c r="D471" s="30"/>
      <c r="E471" s="30"/>
      <c r="F471" s="30"/>
      <c r="G471" s="30"/>
      <c r="H471" s="30"/>
    </row>
    <row r="472" spans="1:8">
      <c r="A472" s="35"/>
      <c r="B472" s="30"/>
      <c r="C472" s="801"/>
      <c r="D472" s="30"/>
      <c r="E472" s="30"/>
      <c r="F472" s="30"/>
      <c r="G472" s="30"/>
      <c r="H472" s="30"/>
    </row>
    <row r="473" spans="1:8">
      <c r="A473" s="35"/>
      <c r="B473" s="30"/>
      <c r="C473" s="801"/>
      <c r="D473" s="30"/>
      <c r="E473" s="30"/>
      <c r="F473" s="30"/>
      <c r="G473" s="30"/>
      <c r="H473" s="30"/>
    </row>
    <row r="474" spans="1:8">
      <c r="A474" s="35"/>
      <c r="B474" s="30"/>
      <c r="C474" s="801"/>
      <c r="D474" s="30"/>
      <c r="E474" s="30"/>
      <c r="F474" s="30"/>
      <c r="G474" s="30"/>
      <c r="H474" s="30"/>
    </row>
    <row r="475" spans="1:8">
      <c r="A475" s="35"/>
      <c r="B475" s="30"/>
      <c r="C475" s="801"/>
      <c r="D475" s="30"/>
      <c r="E475" s="30"/>
      <c r="F475" s="30"/>
      <c r="G475" s="30"/>
      <c r="H475" s="30"/>
    </row>
    <row r="476" spans="1:8">
      <c r="A476" s="35"/>
      <c r="B476" s="30"/>
      <c r="C476" s="801"/>
      <c r="D476" s="30"/>
      <c r="E476" s="30"/>
      <c r="F476" s="30"/>
      <c r="G476" s="30"/>
      <c r="H476" s="30"/>
    </row>
    <row r="477" spans="1:8">
      <c r="A477" s="35"/>
      <c r="B477" s="30"/>
      <c r="C477" s="801"/>
      <c r="D477" s="30"/>
      <c r="E477" s="30"/>
      <c r="F477" s="30"/>
      <c r="G477" s="30"/>
      <c r="H477" s="30"/>
    </row>
    <row r="478" spans="1:8">
      <c r="A478" s="35"/>
      <c r="B478" s="30"/>
      <c r="C478" s="801"/>
      <c r="D478" s="30"/>
      <c r="E478" s="30"/>
      <c r="F478" s="30"/>
      <c r="G478" s="30"/>
      <c r="H478" s="30"/>
    </row>
    <row r="479" spans="1:8">
      <c r="A479" s="35"/>
      <c r="B479" s="30"/>
      <c r="C479" s="801"/>
      <c r="D479" s="30"/>
      <c r="E479" s="30"/>
      <c r="F479" s="30"/>
      <c r="G479" s="30"/>
      <c r="H479" s="30"/>
    </row>
    <row r="480" spans="1:8">
      <c r="A480" s="35"/>
      <c r="B480" s="30"/>
      <c r="C480" s="801"/>
      <c r="D480" s="30"/>
      <c r="E480" s="30"/>
      <c r="F480" s="30"/>
      <c r="G480" s="30"/>
      <c r="H480" s="30"/>
    </row>
    <row r="481" spans="1:8">
      <c r="A481" s="35"/>
      <c r="B481" s="30"/>
      <c r="C481" s="801"/>
      <c r="D481" s="30"/>
      <c r="E481" s="30"/>
      <c r="F481" s="30"/>
      <c r="G481" s="30"/>
      <c r="H481" s="30"/>
    </row>
    <row r="482" spans="1:8">
      <c r="A482" s="35"/>
      <c r="B482" s="30"/>
      <c r="C482" s="801"/>
      <c r="D482" s="30"/>
      <c r="E482" s="30"/>
      <c r="F482" s="30"/>
      <c r="G482" s="30"/>
      <c r="H482" s="30"/>
    </row>
    <row r="483" spans="1:8">
      <c r="A483" s="35"/>
      <c r="B483" s="30"/>
      <c r="C483" s="801"/>
      <c r="D483" s="30"/>
      <c r="E483" s="30"/>
      <c r="F483" s="30"/>
      <c r="G483" s="30"/>
      <c r="H483" s="30"/>
    </row>
    <row r="484" spans="1:8">
      <c r="A484" s="35"/>
      <c r="B484" s="30"/>
      <c r="C484" s="801"/>
      <c r="D484" s="30"/>
      <c r="E484" s="30"/>
      <c r="F484" s="30"/>
      <c r="G484" s="30"/>
      <c r="H484" s="30"/>
    </row>
    <row r="485" spans="1:8">
      <c r="A485" s="35"/>
      <c r="B485" s="30"/>
      <c r="C485" s="801"/>
      <c r="D485" s="30"/>
      <c r="E485" s="30"/>
      <c r="F485" s="30"/>
      <c r="G485" s="30"/>
      <c r="H485" s="30"/>
    </row>
    <row r="486" spans="1:8">
      <c r="A486" s="35"/>
      <c r="B486" s="30"/>
      <c r="C486" s="801"/>
      <c r="D486" s="30"/>
      <c r="E486" s="30"/>
      <c r="F486" s="30"/>
      <c r="G486" s="30"/>
      <c r="H486" s="30"/>
    </row>
    <row r="487" spans="1:8">
      <c r="A487" s="35"/>
      <c r="B487" s="30"/>
      <c r="C487" s="801"/>
      <c r="D487" s="30"/>
      <c r="E487" s="30"/>
      <c r="F487" s="30"/>
      <c r="G487" s="30"/>
      <c r="H487" s="30"/>
    </row>
    <row r="488" spans="1:8">
      <c r="A488" s="35"/>
      <c r="B488" s="30"/>
      <c r="C488" s="801"/>
      <c r="D488" s="30"/>
      <c r="E488" s="30"/>
      <c r="F488" s="30"/>
      <c r="G488" s="30"/>
      <c r="H488" s="30"/>
    </row>
    <row r="489" spans="1:8">
      <c r="A489" s="35"/>
      <c r="B489" s="30"/>
      <c r="C489" s="801"/>
      <c r="D489" s="30"/>
      <c r="E489" s="30"/>
      <c r="F489" s="30"/>
      <c r="G489" s="30"/>
      <c r="H489" s="30"/>
    </row>
    <row r="490" spans="1:8">
      <c r="A490" s="35"/>
      <c r="B490" s="30"/>
      <c r="C490" s="801"/>
      <c r="D490" s="30"/>
      <c r="E490" s="30"/>
      <c r="F490" s="30"/>
      <c r="G490" s="30"/>
      <c r="H490" s="30"/>
    </row>
    <row r="491" spans="1:8">
      <c r="A491" s="35"/>
      <c r="B491" s="30"/>
      <c r="C491" s="801"/>
      <c r="D491" s="30"/>
      <c r="E491" s="30"/>
      <c r="F491" s="30"/>
      <c r="G491" s="30"/>
      <c r="H491" s="30"/>
    </row>
    <row r="492" spans="1:8">
      <c r="A492" s="35"/>
      <c r="B492" s="30"/>
      <c r="C492" s="801"/>
      <c r="D492" s="30"/>
      <c r="E492" s="30"/>
      <c r="F492" s="30"/>
      <c r="G492" s="30"/>
      <c r="H492" s="30"/>
    </row>
    <row r="493" spans="1:8">
      <c r="A493" s="35"/>
      <c r="B493" s="30"/>
      <c r="C493" s="801"/>
      <c r="D493" s="30"/>
      <c r="E493" s="30"/>
      <c r="F493" s="30"/>
      <c r="G493" s="30"/>
      <c r="H493" s="30"/>
    </row>
    <row r="494" spans="1:8">
      <c r="A494" s="35"/>
      <c r="B494" s="30"/>
      <c r="C494" s="801"/>
      <c r="D494" s="30"/>
      <c r="E494" s="30"/>
      <c r="F494" s="30"/>
      <c r="G494" s="30"/>
      <c r="H494" s="30"/>
    </row>
    <row r="495" spans="1:8">
      <c r="A495" s="35"/>
      <c r="B495" s="30"/>
      <c r="C495" s="801"/>
      <c r="D495" s="30"/>
      <c r="E495" s="30"/>
      <c r="F495" s="30"/>
      <c r="G495" s="30"/>
      <c r="H495" s="30"/>
    </row>
    <row r="496" spans="1:8">
      <c r="A496" s="35"/>
      <c r="B496" s="30"/>
      <c r="C496" s="801"/>
      <c r="D496" s="30"/>
      <c r="E496" s="30"/>
      <c r="F496" s="30"/>
      <c r="G496" s="30"/>
      <c r="H496" s="30"/>
    </row>
    <row r="497" spans="1:8">
      <c r="A497" s="35"/>
      <c r="B497" s="30"/>
      <c r="C497" s="801"/>
      <c r="D497" s="30"/>
      <c r="E497" s="30"/>
      <c r="F497" s="30"/>
      <c r="G497" s="30"/>
      <c r="H497" s="30"/>
    </row>
    <row r="498" spans="1:8">
      <c r="A498" s="35"/>
      <c r="B498" s="30"/>
      <c r="C498" s="801"/>
      <c r="D498" s="30"/>
      <c r="E498" s="30"/>
      <c r="F498" s="30"/>
      <c r="G498" s="30"/>
      <c r="H498" s="30"/>
    </row>
    <row r="499" spans="1:8">
      <c r="A499" s="35"/>
      <c r="B499" s="30"/>
      <c r="C499" s="801"/>
      <c r="D499" s="30"/>
      <c r="E499" s="30"/>
      <c r="F499" s="30"/>
      <c r="G499" s="30"/>
      <c r="H499" s="30"/>
    </row>
    <row r="500" spans="1:8">
      <c r="A500" s="35"/>
      <c r="B500" s="30"/>
      <c r="C500" s="801"/>
      <c r="D500" s="30"/>
      <c r="E500" s="30"/>
      <c r="F500" s="30"/>
      <c r="G500" s="30"/>
      <c r="H500" s="30"/>
    </row>
    <row r="510" spans="1:8">
      <c r="A510" s="30"/>
      <c r="B510" s="30"/>
      <c r="C510" s="30"/>
      <c r="D510" s="30"/>
      <c r="E510" s="30"/>
      <c r="F510" s="30"/>
      <c r="G510" s="30"/>
      <c r="H510" s="30"/>
    </row>
    <row r="511" spans="1:8">
      <c r="A511" s="30"/>
      <c r="B511" s="30"/>
      <c r="C511" s="30"/>
      <c r="D511" s="30"/>
      <c r="E511" s="30"/>
      <c r="F511" s="30"/>
      <c r="G511" s="30"/>
      <c r="H511" s="30"/>
    </row>
    <row r="512" spans="1:8">
      <c r="A512" s="30"/>
      <c r="B512" s="30"/>
      <c r="C512" s="30"/>
      <c r="D512" s="30"/>
      <c r="E512" s="30"/>
      <c r="F512" s="30"/>
      <c r="G512" s="30"/>
      <c r="H512" s="30"/>
    </row>
  </sheetData>
  <mergeCells count="3">
    <mergeCell ref="A23:I24"/>
    <mergeCell ref="A2:I2"/>
    <mergeCell ref="A3:I3"/>
  </mergeCells>
  <phoneticPr fontId="86" type="noConversion"/>
  <printOptions horizontalCentered="1"/>
  <pageMargins left="0" right="0" top="0.59055118110236227" bottom="0" header="0.51181102362204722" footer="0"/>
  <pageSetup paperSize="9" scale="38" fitToWidth="3" fitToHeight="2" orientation="landscape" horizontalDpi="4294967292" verticalDpi="300" r:id="rId1"/>
  <headerFooter alignWithMargins="0">
    <oddHeader>&amp;C&amp;A</oddHeader>
    <oddFooter>&amp;C&amp;P/&amp;P</oddFooter>
  </headerFooter>
  <legacyDrawing r:id="rId2"/>
</worksheet>
</file>

<file path=xl/worksheets/sheet44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I513"/>
  <sheetViews>
    <sheetView view="pageBreakPreview" zoomScale="65" zoomScaleSheetLayoutView="65" workbookViewId="0">
      <selection activeCell="A2" sqref="A2:I2"/>
    </sheetView>
  </sheetViews>
  <sheetFormatPr defaultRowHeight="15.75"/>
  <cols>
    <col min="1" max="1" width="9.33203125" style="87"/>
    <col min="2" max="2" width="77.5" style="88" customWidth="1"/>
    <col min="3" max="4" width="18.6640625" style="89" customWidth="1"/>
    <col min="5" max="5" width="22.5" style="89" customWidth="1"/>
    <col min="6" max="6" width="21.1640625" style="89" customWidth="1"/>
    <col min="7" max="7" width="15" style="89" customWidth="1"/>
    <col min="8" max="8" width="13.5" style="89" customWidth="1"/>
    <col min="9" max="9" width="21.5" style="30" customWidth="1"/>
    <col min="10" max="16384" width="9.33203125" style="30"/>
  </cols>
  <sheetData>
    <row r="1" spans="1:9">
      <c r="A1" s="35"/>
      <c r="B1" s="30"/>
      <c r="C1" s="30"/>
      <c r="D1" s="30"/>
      <c r="E1" s="30"/>
      <c r="F1" s="30"/>
      <c r="G1" s="30"/>
      <c r="H1" s="30"/>
    </row>
    <row r="2" spans="1:9" ht="16.5" customHeight="1">
      <c r="A2" s="1464" t="s">
        <v>447</v>
      </c>
      <c r="B2" s="1464"/>
      <c r="C2" s="1464"/>
      <c r="D2" s="1464"/>
      <c r="E2" s="1464"/>
      <c r="F2" s="1464"/>
      <c r="G2" s="1464"/>
      <c r="H2" s="1464"/>
      <c r="I2" s="1464"/>
    </row>
    <row r="3" spans="1:9" ht="15.75" customHeight="1">
      <c r="A3" s="1464" t="s">
        <v>280</v>
      </c>
      <c r="B3" s="1464"/>
      <c r="C3" s="1464"/>
      <c r="D3" s="1464"/>
      <c r="E3" s="1464"/>
      <c r="F3" s="1464"/>
      <c r="G3" s="1464"/>
      <c r="H3" s="1464"/>
      <c r="I3" s="1464"/>
    </row>
    <row r="4" spans="1:9" ht="17.25" customHeight="1">
      <c r="A4" s="35"/>
      <c r="B4" s="31" t="s">
        <v>562</v>
      </c>
      <c r="C4" s="229" t="s">
        <v>1055</v>
      </c>
      <c r="D4" s="30"/>
      <c r="E4" s="30"/>
      <c r="F4" s="30"/>
      <c r="G4" s="30"/>
      <c r="H4" s="30"/>
    </row>
    <row r="5" spans="1:9" ht="16.5" customHeight="1">
      <c r="A5" s="35"/>
      <c r="B5" s="31" t="s">
        <v>347</v>
      </c>
      <c r="C5" s="748" t="s">
        <v>1042</v>
      </c>
      <c r="D5" s="30"/>
      <c r="E5" s="30"/>
      <c r="F5" s="30"/>
      <c r="G5" s="30"/>
      <c r="H5" s="30"/>
    </row>
    <row r="6" spans="1:9" ht="16.5" thickBot="1">
      <c r="A6" s="86"/>
      <c r="B6" s="30"/>
      <c r="C6" s="30"/>
      <c r="D6" s="30"/>
      <c r="E6" s="30"/>
      <c r="F6" s="30"/>
      <c r="G6" s="30"/>
      <c r="H6" s="30"/>
    </row>
    <row r="7" spans="1:9" ht="49.5">
      <c r="A7" s="445" t="s">
        <v>153</v>
      </c>
      <c r="B7" s="446" t="s">
        <v>154</v>
      </c>
      <c r="C7" s="447" t="s">
        <v>278</v>
      </c>
      <c r="D7" s="447" t="s">
        <v>269</v>
      </c>
      <c r="E7" s="447" t="s">
        <v>376</v>
      </c>
      <c r="F7" s="447" t="s">
        <v>270</v>
      </c>
      <c r="G7" s="447" t="s">
        <v>182</v>
      </c>
      <c r="H7" s="447" t="s">
        <v>172</v>
      </c>
      <c r="I7" s="447" t="s">
        <v>271</v>
      </c>
    </row>
    <row r="8" spans="1:9" ht="47.25">
      <c r="A8" s="264"/>
      <c r="B8" s="264"/>
      <c r="C8" s="448" t="s">
        <v>413</v>
      </c>
      <c r="D8" s="448" t="s">
        <v>413</v>
      </c>
      <c r="E8" s="448" t="s">
        <v>413</v>
      </c>
      <c r="F8" s="448" t="s">
        <v>413</v>
      </c>
      <c r="G8" s="448" t="s">
        <v>413</v>
      </c>
      <c r="H8" s="448" t="s">
        <v>413</v>
      </c>
      <c r="I8" s="448" t="s">
        <v>413</v>
      </c>
    </row>
    <row r="9" spans="1:9" ht="17.25" thickBot="1">
      <c r="A9" s="449">
        <v>1</v>
      </c>
      <c r="B9" s="449">
        <v>2</v>
      </c>
      <c r="C9" s="449">
        <v>3</v>
      </c>
      <c r="D9" s="449">
        <v>4</v>
      </c>
      <c r="E9" s="449">
        <v>5</v>
      </c>
      <c r="F9" s="449">
        <v>6</v>
      </c>
      <c r="G9" s="449">
        <v>7</v>
      </c>
      <c r="H9" s="449">
        <v>8</v>
      </c>
      <c r="I9" s="449">
        <v>9</v>
      </c>
    </row>
    <row r="10" spans="1:9" ht="16.5">
      <c r="A10" s="208"/>
      <c r="B10" s="581" t="s">
        <v>983</v>
      </c>
      <c r="C10" s="450"/>
      <c r="D10" s="450"/>
      <c r="E10" s="450"/>
      <c r="F10" s="450"/>
      <c r="G10" s="450"/>
      <c r="H10" s="430"/>
      <c r="I10" s="430"/>
    </row>
    <row r="11" spans="1:9" ht="16.5">
      <c r="A11" s="208">
        <v>1</v>
      </c>
      <c r="B11" s="581" t="s">
        <v>407</v>
      </c>
      <c r="C11" s="451"/>
      <c r="D11" s="451"/>
      <c r="E11" s="451"/>
      <c r="F11" s="451"/>
      <c r="G11" s="451"/>
      <c r="H11" s="234"/>
      <c r="I11" s="234"/>
    </row>
    <row r="12" spans="1:9">
      <c r="A12" s="208"/>
      <c r="B12" s="214"/>
      <c r="C12" s="451" t="s">
        <v>176</v>
      </c>
      <c r="D12" s="451"/>
      <c r="E12" s="451"/>
      <c r="F12" s="451"/>
      <c r="G12" s="451"/>
      <c r="H12" s="234"/>
      <c r="I12" s="234"/>
    </row>
    <row r="13" spans="1:9">
      <c r="A13" s="208">
        <v>2</v>
      </c>
      <c r="B13" s="214" t="s">
        <v>407</v>
      </c>
      <c r="C13" s="452"/>
      <c r="D13" s="452"/>
      <c r="E13" s="452"/>
      <c r="F13" s="452"/>
      <c r="G13" s="452"/>
      <c r="H13" s="234"/>
      <c r="I13" s="234"/>
    </row>
    <row r="14" spans="1:9">
      <c r="A14" s="208"/>
      <c r="B14" s="214"/>
      <c r="C14" s="451"/>
      <c r="D14" s="451"/>
      <c r="E14" s="451"/>
      <c r="F14" s="451"/>
      <c r="G14" s="451"/>
      <c r="H14" s="234" t="s">
        <v>176</v>
      </c>
      <c r="I14" s="234"/>
    </row>
    <row r="15" spans="1:9" ht="16.5">
      <c r="A15" s="208"/>
      <c r="B15" s="581" t="s">
        <v>984</v>
      </c>
      <c r="C15" s="451"/>
      <c r="D15" s="451"/>
      <c r="E15" s="451"/>
      <c r="F15" s="451"/>
      <c r="G15" s="451"/>
      <c r="H15" s="234"/>
      <c r="I15" s="234"/>
    </row>
    <row r="16" spans="1:9" ht="16.5">
      <c r="A16" s="582">
        <v>1</v>
      </c>
      <c r="B16" s="581" t="s">
        <v>407</v>
      </c>
      <c r="C16" s="451"/>
      <c r="D16" s="451"/>
      <c r="E16" s="451"/>
      <c r="F16" s="451"/>
      <c r="G16" s="451"/>
      <c r="H16" s="234"/>
      <c r="I16" s="234"/>
    </row>
    <row r="17" spans="1:9" ht="16.5">
      <c r="A17" s="582"/>
      <c r="B17" s="581"/>
      <c r="C17" s="234"/>
      <c r="D17" s="234"/>
      <c r="E17" s="234"/>
      <c r="F17" s="234"/>
      <c r="G17" s="234"/>
      <c r="H17" s="234"/>
      <c r="I17" s="234"/>
    </row>
    <row r="18" spans="1:9" ht="16.5">
      <c r="A18" s="582">
        <v>2</v>
      </c>
      <c r="B18" s="581" t="s">
        <v>407</v>
      </c>
      <c r="C18" s="234"/>
      <c r="D18" s="234"/>
      <c r="E18" s="234"/>
      <c r="F18" s="234"/>
      <c r="G18" s="234"/>
      <c r="H18" s="234"/>
      <c r="I18" s="234"/>
    </row>
    <row r="19" spans="1:9" ht="16.5">
      <c r="A19" s="582"/>
      <c r="B19" s="581"/>
      <c r="C19" s="234"/>
      <c r="D19" s="234"/>
      <c r="E19" s="234"/>
      <c r="F19" s="234"/>
      <c r="G19" s="234"/>
      <c r="H19" s="234"/>
      <c r="I19" s="234"/>
    </row>
    <row r="20" spans="1:9">
      <c r="A20" s="208"/>
      <c r="B20" s="214"/>
      <c r="C20" s="234"/>
      <c r="D20" s="234"/>
      <c r="E20" s="234"/>
      <c r="F20" s="234"/>
      <c r="G20" s="234"/>
      <c r="H20" s="234"/>
      <c r="I20" s="234"/>
    </row>
    <row r="21" spans="1:9">
      <c r="A21" s="208"/>
      <c r="B21" s="214"/>
      <c r="C21" s="452"/>
      <c r="D21" s="452"/>
      <c r="E21" s="452"/>
      <c r="F21" s="452"/>
      <c r="G21" s="452"/>
      <c r="H21" s="234"/>
      <c r="I21" s="234"/>
    </row>
    <row r="22" spans="1:9" ht="16.5">
      <c r="A22" s="208"/>
      <c r="B22" s="581" t="s">
        <v>543</v>
      </c>
      <c r="C22" s="452"/>
      <c r="D22" s="452"/>
      <c r="E22" s="452"/>
      <c r="F22" s="452"/>
      <c r="G22" s="452"/>
      <c r="H22" s="234"/>
      <c r="I22" s="234"/>
    </row>
    <row r="23" spans="1:9" ht="16.5">
      <c r="A23" s="208">
        <v>1</v>
      </c>
      <c r="B23" s="581" t="s">
        <v>407</v>
      </c>
      <c r="C23" s="451"/>
      <c r="D23" s="451"/>
      <c r="E23" s="451"/>
      <c r="F23" s="451"/>
      <c r="G23" s="451"/>
      <c r="H23" s="234"/>
      <c r="I23" s="234"/>
    </row>
    <row r="24" spans="1:9" ht="16.5">
      <c r="A24" s="582"/>
      <c r="B24" s="581"/>
      <c r="C24" s="452"/>
      <c r="D24" s="452"/>
      <c r="E24" s="452"/>
      <c r="F24" s="452"/>
      <c r="G24" s="452"/>
      <c r="H24" s="234"/>
      <c r="I24" s="234"/>
    </row>
    <row r="25" spans="1:9" ht="16.5">
      <c r="A25" s="582">
        <v>2</v>
      </c>
      <c r="B25" s="581" t="s">
        <v>407</v>
      </c>
      <c r="C25" s="452"/>
      <c r="D25" s="452"/>
      <c r="E25" s="452"/>
      <c r="F25" s="452"/>
      <c r="G25" s="452"/>
      <c r="H25" s="234"/>
      <c r="I25" s="234"/>
    </row>
    <row r="26" spans="1:9" ht="16.5">
      <c r="A26" s="582"/>
      <c r="B26" s="581"/>
      <c r="C26" s="451"/>
      <c r="D26" s="451"/>
      <c r="E26" s="451"/>
      <c r="F26" s="451"/>
      <c r="G26" s="451"/>
      <c r="H26" s="234"/>
      <c r="I26" s="234"/>
    </row>
    <row r="27" spans="1:9">
      <c r="A27" s="208"/>
      <c r="B27" s="214"/>
      <c r="C27" s="452"/>
      <c r="D27" s="452"/>
      <c r="E27" s="452"/>
      <c r="F27" s="452"/>
      <c r="G27" s="452"/>
      <c r="H27" s="234"/>
      <c r="I27" s="234"/>
    </row>
    <row r="28" spans="1:9">
      <c r="A28" s="208"/>
      <c r="B28" s="214"/>
      <c r="C28" s="452"/>
      <c r="D28" s="452"/>
      <c r="E28" s="452"/>
      <c r="F28" s="452"/>
      <c r="G28" s="452"/>
      <c r="H28" s="234"/>
      <c r="I28" s="234"/>
    </row>
    <row r="29" spans="1:9" ht="16.5">
      <c r="A29" s="582"/>
      <c r="B29" s="583" t="s">
        <v>548</v>
      </c>
      <c r="C29" s="452"/>
      <c r="D29" s="452"/>
      <c r="E29" s="452"/>
      <c r="F29" s="452"/>
      <c r="G29" s="452"/>
      <c r="H29" s="234"/>
      <c r="I29" s="234"/>
    </row>
    <row r="30" spans="1:9">
      <c r="A30" s="208">
        <v>1</v>
      </c>
      <c r="B30" s="584" t="s">
        <v>407</v>
      </c>
      <c r="C30" s="452"/>
      <c r="D30" s="452"/>
      <c r="E30" s="452"/>
      <c r="F30" s="452"/>
      <c r="G30" s="452"/>
      <c r="H30" s="234"/>
      <c r="I30" s="234"/>
    </row>
    <row r="31" spans="1:9">
      <c r="A31" s="208"/>
      <c r="B31" s="584"/>
      <c r="C31" s="452"/>
      <c r="D31" s="452"/>
      <c r="E31" s="452"/>
      <c r="F31" s="452"/>
      <c r="G31" s="452"/>
      <c r="H31" s="234"/>
      <c r="I31" s="234"/>
    </row>
    <row r="32" spans="1:9">
      <c r="A32" s="208">
        <v>2</v>
      </c>
      <c r="B32" s="584" t="s">
        <v>407</v>
      </c>
      <c r="C32" s="452"/>
      <c r="D32" s="452"/>
      <c r="E32" s="452"/>
      <c r="F32" s="452"/>
      <c r="G32" s="452"/>
      <c r="H32" s="234"/>
      <c r="I32" s="234"/>
    </row>
    <row r="33" spans="1:9">
      <c r="A33" s="208"/>
      <c r="B33" s="584"/>
      <c r="C33" s="452"/>
      <c r="D33" s="452"/>
      <c r="E33" s="452"/>
      <c r="F33" s="452"/>
      <c r="G33" s="452"/>
      <c r="H33" s="234"/>
      <c r="I33" s="234"/>
    </row>
    <row r="34" spans="1:9">
      <c r="A34" s="208"/>
      <c r="B34" s="584"/>
      <c r="C34" s="452"/>
      <c r="D34" s="452"/>
      <c r="E34" s="452"/>
      <c r="F34" s="452"/>
      <c r="G34" s="452"/>
      <c r="H34" s="234"/>
      <c r="I34" s="234"/>
    </row>
    <row r="35" spans="1:9" ht="16.5" thickBot="1">
      <c r="A35" s="208"/>
      <c r="B35" s="585"/>
      <c r="C35" s="452"/>
      <c r="D35" s="452"/>
      <c r="E35" s="452"/>
      <c r="F35" s="452"/>
      <c r="G35" s="452"/>
      <c r="H35" s="234"/>
      <c r="I35" s="234"/>
    </row>
    <row r="36" spans="1:9">
      <c r="A36" s="1468" t="s">
        <v>941</v>
      </c>
      <c r="B36" s="1468"/>
      <c r="C36" s="1468"/>
      <c r="D36" s="1468"/>
      <c r="E36" s="1468"/>
      <c r="F36" s="1468"/>
      <c r="G36" s="1468"/>
      <c r="H36" s="1468"/>
      <c r="I36" s="1468"/>
    </row>
    <row r="37" spans="1:9" ht="26.25" customHeight="1">
      <c r="A37" s="1463"/>
      <c r="B37" s="1463"/>
      <c r="C37" s="1463"/>
      <c r="D37" s="1463"/>
      <c r="E37" s="1463"/>
      <c r="F37" s="1463"/>
      <c r="G37" s="1463"/>
      <c r="H37" s="1463"/>
      <c r="I37" s="1463"/>
    </row>
    <row r="38" spans="1:9">
      <c r="A38" s="35"/>
      <c r="B38" s="30"/>
      <c r="C38" s="30"/>
      <c r="D38" s="30"/>
      <c r="E38" s="30"/>
      <c r="F38" s="30"/>
      <c r="G38" s="30"/>
      <c r="H38" s="30"/>
    </row>
    <row r="39" spans="1:9">
      <c r="A39" s="35"/>
      <c r="B39" s="30"/>
      <c r="C39" s="30"/>
      <c r="D39" s="30"/>
      <c r="E39" s="30"/>
      <c r="F39" s="30"/>
      <c r="G39" s="30"/>
      <c r="H39" s="30"/>
    </row>
    <row r="40" spans="1:9">
      <c r="A40" s="35"/>
      <c r="B40" s="30"/>
      <c r="C40" s="30"/>
      <c r="D40" s="30"/>
      <c r="E40" s="30"/>
      <c r="F40" s="30"/>
      <c r="G40" s="30"/>
      <c r="H40" s="30"/>
    </row>
    <row r="41" spans="1:9">
      <c r="A41" s="35"/>
      <c r="B41" s="30"/>
      <c r="C41" s="30"/>
      <c r="D41" s="30"/>
      <c r="E41" s="30"/>
      <c r="F41" s="30"/>
      <c r="G41" s="30"/>
      <c r="H41" s="30"/>
    </row>
    <row r="42" spans="1:9">
      <c r="A42" s="35"/>
      <c r="B42" s="30"/>
      <c r="C42" s="30"/>
      <c r="D42" s="30"/>
      <c r="E42" s="30"/>
      <c r="F42" s="30"/>
      <c r="G42" s="30"/>
      <c r="H42" s="30"/>
    </row>
    <row r="43" spans="1:9">
      <c r="A43" s="35"/>
      <c r="B43" s="30"/>
      <c r="C43" s="30"/>
      <c r="D43" s="30"/>
      <c r="E43" s="30"/>
      <c r="F43" s="30"/>
      <c r="G43" s="30"/>
      <c r="H43" s="30"/>
    </row>
    <row r="44" spans="1:9">
      <c r="A44" s="35"/>
      <c r="B44" s="30"/>
      <c r="C44" s="30"/>
      <c r="D44" s="30"/>
      <c r="E44" s="30"/>
      <c r="F44" s="30"/>
      <c r="G44" s="30"/>
      <c r="H44" s="30"/>
    </row>
    <row r="45" spans="1:9">
      <c r="A45" s="35"/>
      <c r="B45" s="30"/>
      <c r="C45" s="30"/>
      <c r="D45" s="30"/>
      <c r="E45" s="30"/>
      <c r="F45" s="30"/>
      <c r="G45" s="30"/>
      <c r="H45" s="30"/>
    </row>
    <row r="46" spans="1:9">
      <c r="A46" s="35"/>
      <c r="B46" s="30"/>
      <c r="C46" s="30"/>
      <c r="D46" s="30"/>
      <c r="E46" s="30"/>
      <c r="F46" s="30"/>
      <c r="G46" s="30"/>
      <c r="H46" s="30"/>
    </row>
    <row r="47" spans="1:9">
      <c r="A47" s="35"/>
      <c r="B47" s="30"/>
      <c r="C47" s="30"/>
      <c r="D47" s="30"/>
      <c r="E47" s="30"/>
      <c r="F47" s="30"/>
      <c r="G47" s="30"/>
      <c r="H47" s="30"/>
    </row>
    <row r="48" spans="1:9">
      <c r="A48" s="35"/>
      <c r="B48" s="30"/>
      <c r="C48" s="30"/>
      <c r="D48" s="30"/>
      <c r="E48" s="30"/>
      <c r="F48" s="30"/>
      <c r="G48" s="30"/>
      <c r="H48" s="30"/>
    </row>
    <row r="49" spans="1:8">
      <c r="A49" s="35"/>
      <c r="B49" s="30"/>
      <c r="C49" s="30"/>
      <c r="D49" s="30"/>
      <c r="E49" s="30"/>
      <c r="F49" s="30"/>
      <c r="G49" s="30"/>
      <c r="H49" s="30"/>
    </row>
    <row r="50" spans="1:8">
      <c r="A50" s="35"/>
      <c r="B50" s="30"/>
      <c r="C50" s="30"/>
      <c r="D50" s="30"/>
      <c r="E50" s="30"/>
      <c r="F50" s="30"/>
      <c r="G50" s="30"/>
      <c r="H50" s="30"/>
    </row>
    <row r="51" spans="1:8">
      <c r="A51" s="35"/>
      <c r="B51" s="30"/>
      <c r="C51" s="30"/>
      <c r="D51" s="30"/>
      <c r="E51" s="30"/>
      <c r="F51" s="30"/>
      <c r="G51" s="30"/>
      <c r="H51" s="30"/>
    </row>
    <row r="52" spans="1:8">
      <c r="A52" s="35"/>
      <c r="B52" s="30"/>
      <c r="C52" s="30"/>
      <c r="D52" s="30"/>
      <c r="E52" s="30"/>
      <c r="F52" s="30"/>
      <c r="G52" s="30"/>
      <c r="H52" s="30"/>
    </row>
    <row r="53" spans="1:8">
      <c r="A53" s="35"/>
      <c r="B53" s="30"/>
      <c r="C53" s="30"/>
      <c r="D53" s="30"/>
      <c r="E53" s="30"/>
      <c r="F53" s="30"/>
      <c r="G53" s="30"/>
      <c r="H53" s="30"/>
    </row>
    <row r="54" spans="1:8">
      <c r="A54" s="35"/>
      <c r="B54" s="30"/>
      <c r="C54" s="30"/>
      <c r="D54" s="30"/>
      <c r="E54" s="30"/>
      <c r="F54" s="30"/>
      <c r="G54" s="30"/>
      <c r="H54" s="30"/>
    </row>
    <row r="55" spans="1:8">
      <c r="A55" s="35"/>
      <c r="B55" s="30"/>
      <c r="C55" s="30"/>
      <c r="D55" s="30"/>
      <c r="E55" s="30"/>
      <c r="F55" s="30"/>
      <c r="G55" s="30"/>
      <c r="H55" s="30"/>
    </row>
    <row r="56" spans="1:8">
      <c r="A56" s="35"/>
      <c r="B56" s="30"/>
      <c r="C56" s="30"/>
      <c r="D56" s="30"/>
      <c r="E56" s="30"/>
      <c r="F56" s="30"/>
      <c r="G56" s="30"/>
      <c r="H56" s="30"/>
    </row>
    <row r="57" spans="1:8">
      <c r="A57" s="35"/>
      <c r="B57" s="30"/>
      <c r="C57" s="30"/>
      <c r="D57" s="30"/>
      <c r="E57" s="30"/>
      <c r="F57" s="30"/>
      <c r="G57" s="30"/>
      <c r="H57" s="30"/>
    </row>
    <row r="58" spans="1:8">
      <c r="A58" s="35"/>
      <c r="B58" s="30"/>
      <c r="C58" s="30"/>
      <c r="D58" s="30"/>
      <c r="E58" s="30"/>
      <c r="F58" s="30"/>
      <c r="G58" s="30"/>
      <c r="H58" s="30"/>
    </row>
    <row r="59" spans="1:8">
      <c r="A59" s="35"/>
      <c r="B59" s="30"/>
      <c r="C59" s="30"/>
      <c r="D59" s="30"/>
      <c r="E59" s="30"/>
      <c r="F59" s="30"/>
      <c r="G59" s="30"/>
      <c r="H59" s="30"/>
    </row>
    <row r="60" spans="1:8">
      <c r="A60" s="35"/>
      <c r="B60" s="30"/>
      <c r="C60" s="30"/>
      <c r="D60" s="30"/>
      <c r="E60" s="30"/>
      <c r="F60" s="30"/>
      <c r="G60" s="30"/>
      <c r="H60" s="30"/>
    </row>
    <row r="61" spans="1:8">
      <c r="A61" s="35"/>
      <c r="B61" s="30"/>
      <c r="C61" s="30"/>
      <c r="D61" s="30"/>
      <c r="E61" s="30"/>
      <c r="F61" s="30"/>
      <c r="G61" s="30"/>
      <c r="H61" s="30"/>
    </row>
    <row r="62" spans="1:8">
      <c r="A62" s="35"/>
      <c r="B62" s="30"/>
      <c r="C62" s="30"/>
      <c r="D62" s="30"/>
      <c r="E62" s="30"/>
      <c r="F62" s="30"/>
      <c r="G62" s="30"/>
      <c r="H62" s="30"/>
    </row>
    <row r="63" spans="1:8">
      <c r="A63" s="35"/>
      <c r="B63" s="30"/>
      <c r="C63" s="30"/>
      <c r="D63" s="30"/>
      <c r="E63" s="30"/>
      <c r="F63" s="30"/>
      <c r="G63" s="30"/>
      <c r="H63" s="30"/>
    </row>
    <row r="64" spans="1:8">
      <c r="A64" s="35"/>
      <c r="B64" s="30"/>
      <c r="C64" s="30"/>
      <c r="D64" s="30"/>
      <c r="E64" s="30"/>
      <c r="F64" s="30"/>
      <c r="G64" s="30"/>
      <c r="H64" s="30"/>
    </row>
    <row r="65" spans="1:8">
      <c r="A65" s="35"/>
      <c r="B65" s="30"/>
      <c r="C65" s="30"/>
      <c r="D65" s="30"/>
      <c r="E65" s="30"/>
      <c r="F65" s="30"/>
      <c r="G65" s="30"/>
      <c r="H65" s="30"/>
    </row>
    <row r="66" spans="1:8">
      <c r="A66" s="35"/>
      <c r="B66" s="30"/>
      <c r="C66" s="30"/>
      <c r="D66" s="30"/>
      <c r="E66" s="30"/>
      <c r="F66" s="30"/>
      <c r="G66" s="30"/>
      <c r="H66" s="30"/>
    </row>
    <row r="67" spans="1:8">
      <c r="A67" s="35"/>
      <c r="B67" s="30"/>
      <c r="C67" s="30"/>
      <c r="D67" s="30"/>
      <c r="E67" s="30"/>
      <c r="F67" s="30"/>
      <c r="G67" s="30"/>
      <c r="H67" s="30"/>
    </row>
    <row r="68" spans="1:8">
      <c r="A68" s="35"/>
      <c r="B68" s="30"/>
      <c r="C68" s="30"/>
      <c r="D68" s="30"/>
      <c r="E68" s="30"/>
      <c r="F68" s="30"/>
      <c r="G68" s="30"/>
      <c r="H68" s="30"/>
    </row>
    <row r="69" spans="1:8">
      <c r="A69" s="35"/>
      <c r="B69" s="30"/>
      <c r="C69" s="30"/>
      <c r="D69" s="30"/>
      <c r="E69" s="30"/>
      <c r="F69" s="30"/>
      <c r="G69" s="30"/>
      <c r="H69" s="30"/>
    </row>
    <row r="70" spans="1:8">
      <c r="A70" s="35"/>
      <c r="B70" s="30"/>
      <c r="C70" s="30"/>
      <c r="D70" s="30"/>
      <c r="E70" s="30"/>
      <c r="F70" s="30"/>
      <c r="G70" s="30"/>
      <c r="H70" s="30"/>
    </row>
    <row r="71" spans="1:8">
      <c r="A71" s="35"/>
      <c r="B71" s="30"/>
      <c r="C71" s="30"/>
      <c r="D71" s="30"/>
      <c r="E71" s="30"/>
      <c r="F71" s="30"/>
      <c r="G71" s="30"/>
      <c r="H71" s="30"/>
    </row>
    <row r="72" spans="1:8">
      <c r="A72" s="35"/>
      <c r="B72" s="30"/>
      <c r="C72" s="30"/>
      <c r="D72" s="30"/>
      <c r="E72" s="30"/>
      <c r="F72" s="30"/>
      <c r="G72" s="30"/>
      <c r="H72" s="30"/>
    </row>
    <row r="73" spans="1:8">
      <c r="A73" s="35"/>
      <c r="B73" s="30"/>
      <c r="C73" s="30"/>
      <c r="D73" s="30"/>
      <c r="E73" s="30"/>
      <c r="F73" s="30"/>
      <c r="G73" s="30"/>
      <c r="H73" s="30"/>
    </row>
    <row r="74" spans="1:8">
      <c r="A74" s="35"/>
      <c r="B74" s="30"/>
      <c r="C74" s="30"/>
      <c r="D74" s="30"/>
      <c r="E74" s="30"/>
      <c r="F74" s="30"/>
      <c r="G74" s="30"/>
      <c r="H74" s="30"/>
    </row>
    <row r="75" spans="1:8">
      <c r="A75" s="35"/>
      <c r="B75" s="30"/>
      <c r="C75" s="30"/>
      <c r="D75" s="30"/>
      <c r="E75" s="30"/>
      <c r="F75" s="30"/>
      <c r="G75" s="30"/>
      <c r="H75" s="30"/>
    </row>
    <row r="76" spans="1:8">
      <c r="A76" s="35"/>
      <c r="B76" s="30"/>
      <c r="C76" s="30"/>
      <c r="D76" s="30"/>
      <c r="E76" s="30"/>
      <c r="F76" s="30"/>
      <c r="G76" s="30"/>
      <c r="H76" s="30"/>
    </row>
    <row r="77" spans="1:8">
      <c r="A77" s="35"/>
      <c r="B77" s="30"/>
      <c r="C77" s="30"/>
      <c r="D77" s="30"/>
      <c r="E77" s="30"/>
      <c r="F77" s="30"/>
      <c r="G77" s="30"/>
      <c r="H77" s="30"/>
    </row>
    <row r="78" spans="1:8">
      <c r="A78" s="35"/>
      <c r="B78" s="30"/>
      <c r="C78" s="30"/>
      <c r="D78" s="30"/>
      <c r="E78" s="30"/>
      <c r="F78" s="30"/>
      <c r="G78" s="30"/>
      <c r="H78" s="30"/>
    </row>
    <row r="79" spans="1:8">
      <c r="A79" s="35"/>
      <c r="B79" s="30"/>
      <c r="C79" s="30"/>
      <c r="D79" s="30"/>
      <c r="E79" s="30"/>
      <c r="F79" s="30"/>
      <c r="G79" s="30"/>
      <c r="H79" s="30"/>
    </row>
    <row r="80" spans="1:8">
      <c r="A80" s="35"/>
      <c r="B80" s="30"/>
      <c r="C80" s="30"/>
      <c r="D80" s="30"/>
      <c r="E80" s="30"/>
      <c r="F80" s="30"/>
      <c r="G80" s="30"/>
      <c r="H80" s="30"/>
    </row>
    <row r="81" spans="1:8">
      <c r="A81" s="35"/>
      <c r="B81" s="30"/>
      <c r="C81" s="30"/>
      <c r="D81" s="30"/>
      <c r="E81" s="30"/>
      <c r="F81" s="30"/>
      <c r="G81" s="30"/>
      <c r="H81" s="30"/>
    </row>
    <row r="82" spans="1:8">
      <c r="A82" s="35"/>
      <c r="B82" s="30"/>
      <c r="C82" s="30"/>
      <c r="D82" s="30"/>
      <c r="E82" s="30"/>
      <c r="F82" s="30"/>
      <c r="G82" s="30"/>
      <c r="H82" s="30"/>
    </row>
    <row r="83" spans="1:8">
      <c r="A83" s="35"/>
      <c r="B83" s="30"/>
      <c r="C83" s="30"/>
      <c r="D83" s="30"/>
      <c r="E83" s="30"/>
      <c r="F83" s="30"/>
      <c r="G83" s="30"/>
      <c r="H83" s="30"/>
    </row>
    <row r="84" spans="1:8">
      <c r="A84" s="35"/>
      <c r="B84" s="30"/>
      <c r="C84" s="30"/>
      <c r="D84" s="30"/>
      <c r="E84" s="30"/>
      <c r="F84" s="30"/>
      <c r="G84" s="30"/>
      <c r="H84" s="30"/>
    </row>
    <row r="85" spans="1:8">
      <c r="A85" s="35"/>
      <c r="B85" s="30"/>
      <c r="C85" s="30"/>
      <c r="D85" s="30"/>
      <c r="E85" s="30"/>
      <c r="F85" s="30"/>
      <c r="G85" s="30"/>
      <c r="H85" s="30"/>
    </row>
    <row r="86" spans="1:8">
      <c r="A86" s="35"/>
      <c r="B86" s="30"/>
      <c r="C86" s="30"/>
      <c r="D86" s="30"/>
      <c r="E86" s="30"/>
      <c r="F86" s="30"/>
      <c r="G86" s="30"/>
      <c r="H86" s="30"/>
    </row>
    <row r="87" spans="1:8">
      <c r="A87" s="35"/>
      <c r="B87" s="30"/>
      <c r="C87" s="30"/>
      <c r="D87" s="30"/>
      <c r="E87" s="30"/>
      <c r="F87" s="30"/>
      <c r="G87" s="30"/>
      <c r="H87" s="30"/>
    </row>
    <row r="88" spans="1:8">
      <c r="A88" s="35"/>
      <c r="B88" s="30"/>
      <c r="C88" s="30"/>
      <c r="D88" s="30"/>
      <c r="E88" s="30"/>
      <c r="F88" s="30"/>
      <c r="G88" s="30"/>
      <c r="H88" s="30"/>
    </row>
    <row r="89" spans="1:8">
      <c r="A89" s="35"/>
      <c r="B89" s="30"/>
      <c r="C89" s="30"/>
      <c r="D89" s="30"/>
      <c r="E89" s="30"/>
      <c r="F89" s="30"/>
      <c r="G89" s="30"/>
      <c r="H89" s="30"/>
    </row>
    <row r="90" spans="1:8">
      <c r="A90" s="35"/>
      <c r="B90" s="30"/>
      <c r="C90" s="30"/>
      <c r="D90" s="30"/>
      <c r="E90" s="30"/>
      <c r="F90" s="30"/>
      <c r="G90" s="30"/>
      <c r="H90" s="30"/>
    </row>
    <row r="91" spans="1:8">
      <c r="A91" s="35"/>
      <c r="B91" s="30"/>
      <c r="C91" s="30"/>
      <c r="D91" s="30"/>
      <c r="E91" s="30"/>
      <c r="F91" s="30"/>
      <c r="G91" s="30"/>
      <c r="H91" s="30"/>
    </row>
    <row r="92" spans="1:8">
      <c r="A92" s="35"/>
      <c r="B92" s="30"/>
      <c r="C92" s="30"/>
      <c r="D92" s="30"/>
      <c r="E92" s="30"/>
      <c r="F92" s="30"/>
      <c r="G92" s="30"/>
      <c r="H92" s="30"/>
    </row>
    <row r="93" spans="1:8">
      <c r="A93" s="35"/>
      <c r="B93" s="30"/>
      <c r="C93" s="30"/>
      <c r="D93" s="30"/>
      <c r="E93" s="30"/>
      <c r="F93" s="30"/>
      <c r="G93" s="30"/>
      <c r="H93" s="30"/>
    </row>
    <row r="94" spans="1:8">
      <c r="A94" s="35"/>
      <c r="B94" s="30"/>
      <c r="C94" s="30"/>
      <c r="D94" s="30"/>
      <c r="E94" s="30"/>
      <c r="F94" s="30"/>
      <c r="G94" s="30"/>
      <c r="H94" s="30"/>
    </row>
    <row r="95" spans="1:8">
      <c r="A95" s="35"/>
      <c r="B95" s="30"/>
      <c r="C95" s="30"/>
      <c r="D95" s="30"/>
      <c r="E95" s="30"/>
      <c r="F95" s="30"/>
      <c r="G95" s="30"/>
      <c r="H95" s="30"/>
    </row>
    <row r="96" spans="1:8">
      <c r="A96" s="35"/>
      <c r="B96" s="30"/>
      <c r="C96" s="30"/>
      <c r="D96" s="30"/>
      <c r="E96" s="30"/>
      <c r="F96" s="30"/>
      <c r="G96" s="30"/>
      <c r="H96" s="30"/>
    </row>
    <row r="97" spans="1:8">
      <c r="A97" s="35"/>
      <c r="B97" s="30"/>
      <c r="C97" s="30"/>
      <c r="D97" s="30"/>
      <c r="E97" s="30"/>
      <c r="F97" s="30"/>
      <c r="G97" s="30"/>
      <c r="H97" s="30"/>
    </row>
    <row r="98" spans="1:8">
      <c r="A98" s="35"/>
      <c r="B98" s="30"/>
      <c r="C98" s="30"/>
      <c r="D98" s="30"/>
      <c r="E98" s="30"/>
      <c r="F98" s="30"/>
      <c r="G98" s="30"/>
      <c r="H98" s="30"/>
    </row>
    <row r="99" spans="1:8">
      <c r="A99" s="35"/>
      <c r="B99" s="30"/>
      <c r="C99" s="30"/>
      <c r="D99" s="30"/>
      <c r="E99" s="30"/>
      <c r="F99" s="30"/>
      <c r="G99" s="30"/>
      <c r="H99" s="30"/>
    </row>
    <row r="100" spans="1:8">
      <c r="A100" s="35"/>
      <c r="B100" s="30"/>
      <c r="C100" s="30"/>
      <c r="D100" s="30"/>
      <c r="E100" s="30"/>
      <c r="F100" s="30"/>
      <c r="G100" s="30"/>
      <c r="H100" s="30"/>
    </row>
    <row r="101" spans="1:8">
      <c r="A101" s="35"/>
      <c r="B101" s="30"/>
      <c r="C101" s="30"/>
      <c r="D101" s="30"/>
      <c r="E101" s="30"/>
      <c r="F101" s="30"/>
      <c r="G101" s="30"/>
      <c r="H101" s="30"/>
    </row>
    <row r="102" spans="1:8">
      <c r="A102" s="35"/>
      <c r="B102" s="30"/>
      <c r="C102" s="30"/>
      <c r="D102" s="30"/>
      <c r="E102" s="30"/>
      <c r="F102" s="30"/>
      <c r="G102" s="30"/>
      <c r="H102" s="30"/>
    </row>
    <row r="103" spans="1:8">
      <c r="A103" s="35"/>
      <c r="B103" s="30"/>
      <c r="C103" s="30"/>
      <c r="D103" s="30"/>
      <c r="E103" s="30"/>
      <c r="F103" s="30"/>
      <c r="G103" s="30"/>
      <c r="H103" s="30"/>
    </row>
    <row r="104" spans="1:8">
      <c r="A104" s="35"/>
      <c r="B104" s="30"/>
      <c r="C104" s="30"/>
      <c r="D104" s="30"/>
      <c r="E104" s="30"/>
      <c r="F104" s="30"/>
      <c r="G104" s="30"/>
      <c r="H104" s="30"/>
    </row>
    <row r="105" spans="1:8">
      <c r="A105" s="35"/>
      <c r="B105" s="30"/>
      <c r="C105" s="30"/>
      <c r="D105" s="30"/>
      <c r="E105" s="30"/>
      <c r="F105" s="30"/>
      <c r="G105" s="30"/>
      <c r="H105" s="30"/>
    </row>
    <row r="106" spans="1:8">
      <c r="A106" s="35"/>
      <c r="B106" s="30"/>
      <c r="C106" s="30"/>
      <c r="D106" s="30"/>
      <c r="E106" s="30"/>
      <c r="F106" s="30"/>
      <c r="G106" s="30"/>
      <c r="H106" s="30"/>
    </row>
    <row r="107" spans="1:8">
      <c r="A107" s="35"/>
      <c r="B107" s="30"/>
      <c r="C107" s="30"/>
      <c r="D107" s="30"/>
      <c r="E107" s="30"/>
      <c r="F107" s="30"/>
      <c r="G107" s="30"/>
      <c r="H107" s="30"/>
    </row>
    <row r="108" spans="1:8">
      <c r="A108" s="35"/>
      <c r="B108" s="30"/>
      <c r="C108" s="30"/>
      <c r="D108" s="30"/>
      <c r="E108" s="30"/>
      <c r="F108" s="30"/>
      <c r="G108" s="30"/>
      <c r="H108" s="30"/>
    </row>
    <row r="109" spans="1:8">
      <c r="A109" s="35"/>
      <c r="B109" s="30"/>
      <c r="C109" s="30"/>
      <c r="D109" s="30"/>
      <c r="E109" s="30"/>
      <c r="F109" s="30"/>
      <c r="G109" s="30"/>
      <c r="H109" s="30"/>
    </row>
    <row r="110" spans="1:8">
      <c r="A110" s="35"/>
      <c r="B110" s="30"/>
      <c r="C110" s="30"/>
      <c r="D110" s="30"/>
      <c r="E110" s="30"/>
      <c r="F110" s="30"/>
      <c r="G110" s="30"/>
      <c r="H110" s="30"/>
    </row>
    <row r="111" spans="1:8">
      <c r="A111" s="35"/>
      <c r="B111" s="30"/>
      <c r="C111" s="30"/>
      <c r="D111" s="30"/>
      <c r="E111" s="30"/>
      <c r="F111" s="30"/>
      <c r="G111" s="30"/>
      <c r="H111" s="30"/>
    </row>
    <row r="112" spans="1:8">
      <c r="A112" s="35"/>
      <c r="B112" s="30"/>
      <c r="C112" s="30"/>
      <c r="D112" s="30"/>
      <c r="E112" s="30"/>
      <c r="F112" s="30"/>
      <c r="G112" s="30"/>
      <c r="H112" s="30"/>
    </row>
    <row r="113" spans="1:8">
      <c r="A113" s="35"/>
      <c r="B113" s="30"/>
      <c r="C113" s="30"/>
      <c r="D113" s="30"/>
      <c r="E113" s="30"/>
      <c r="F113" s="30"/>
      <c r="G113" s="30"/>
      <c r="H113" s="30"/>
    </row>
    <row r="114" spans="1:8">
      <c r="A114" s="35"/>
      <c r="B114" s="30"/>
      <c r="C114" s="30"/>
      <c r="D114" s="30"/>
      <c r="E114" s="30"/>
      <c r="F114" s="30"/>
      <c r="G114" s="30"/>
      <c r="H114" s="30"/>
    </row>
    <row r="115" spans="1:8">
      <c r="A115" s="35"/>
      <c r="B115" s="30"/>
      <c r="C115" s="30"/>
      <c r="D115" s="30"/>
      <c r="E115" s="30"/>
      <c r="F115" s="30"/>
      <c r="G115" s="30"/>
      <c r="H115" s="30"/>
    </row>
    <row r="116" spans="1:8">
      <c r="A116" s="35"/>
      <c r="B116" s="30"/>
      <c r="C116" s="30"/>
      <c r="D116" s="30"/>
      <c r="E116" s="30"/>
      <c r="F116" s="30"/>
      <c r="G116" s="30"/>
      <c r="H116" s="30"/>
    </row>
    <row r="117" spans="1:8">
      <c r="A117" s="35"/>
      <c r="B117" s="30"/>
      <c r="C117" s="30"/>
      <c r="D117" s="30"/>
      <c r="E117" s="30"/>
      <c r="F117" s="30"/>
      <c r="G117" s="30"/>
      <c r="H117" s="30"/>
    </row>
    <row r="118" spans="1:8">
      <c r="A118" s="35"/>
      <c r="B118" s="30"/>
      <c r="C118" s="30"/>
      <c r="D118" s="30"/>
      <c r="E118" s="30"/>
      <c r="F118" s="30"/>
      <c r="G118" s="30"/>
      <c r="H118" s="30"/>
    </row>
    <row r="119" spans="1:8">
      <c r="A119" s="35"/>
      <c r="B119" s="30"/>
      <c r="C119" s="30"/>
      <c r="D119" s="30"/>
      <c r="E119" s="30"/>
      <c r="F119" s="30"/>
      <c r="G119" s="30"/>
      <c r="H119" s="30"/>
    </row>
    <row r="120" spans="1:8">
      <c r="A120" s="35"/>
      <c r="B120" s="30"/>
      <c r="C120" s="30"/>
      <c r="D120" s="30"/>
      <c r="E120" s="30"/>
      <c r="F120" s="30"/>
      <c r="G120" s="30"/>
      <c r="H120" s="30"/>
    </row>
    <row r="121" spans="1:8">
      <c r="A121" s="35"/>
      <c r="B121" s="30"/>
      <c r="C121" s="30"/>
      <c r="D121" s="30"/>
      <c r="E121" s="30"/>
      <c r="F121" s="30"/>
      <c r="G121" s="30"/>
      <c r="H121" s="30"/>
    </row>
    <row r="122" spans="1:8">
      <c r="A122" s="35"/>
      <c r="B122" s="30"/>
      <c r="C122" s="30"/>
      <c r="D122" s="30"/>
      <c r="E122" s="30"/>
      <c r="F122" s="30"/>
      <c r="G122" s="30"/>
      <c r="H122" s="30"/>
    </row>
    <row r="123" spans="1:8">
      <c r="A123" s="35"/>
      <c r="B123" s="30"/>
      <c r="C123" s="30"/>
      <c r="D123" s="30"/>
      <c r="E123" s="30"/>
      <c r="F123" s="30"/>
      <c r="G123" s="30"/>
      <c r="H123" s="30"/>
    </row>
    <row r="124" spans="1:8">
      <c r="A124" s="35"/>
      <c r="B124" s="30"/>
      <c r="C124" s="30"/>
      <c r="D124" s="30"/>
      <c r="E124" s="30"/>
      <c r="F124" s="30"/>
      <c r="G124" s="30"/>
      <c r="H124" s="30"/>
    </row>
    <row r="125" spans="1:8">
      <c r="A125" s="35"/>
      <c r="B125" s="30"/>
      <c r="C125" s="30"/>
      <c r="D125" s="30"/>
      <c r="E125" s="30"/>
      <c r="F125" s="30"/>
      <c r="G125" s="30"/>
      <c r="H125" s="30"/>
    </row>
    <row r="126" spans="1:8">
      <c r="A126" s="35"/>
      <c r="B126" s="30"/>
      <c r="C126" s="30"/>
      <c r="D126" s="30"/>
      <c r="E126" s="30"/>
      <c r="F126" s="30"/>
      <c r="G126" s="30"/>
      <c r="H126" s="30"/>
    </row>
    <row r="127" spans="1:8">
      <c r="A127" s="35"/>
      <c r="B127" s="30"/>
      <c r="C127" s="30"/>
      <c r="D127" s="30"/>
      <c r="E127" s="30"/>
      <c r="F127" s="30"/>
      <c r="G127" s="30"/>
      <c r="H127" s="30"/>
    </row>
    <row r="128" spans="1:8">
      <c r="A128" s="35"/>
      <c r="B128" s="30"/>
      <c r="C128" s="30"/>
      <c r="D128" s="30"/>
      <c r="E128" s="30"/>
      <c r="F128" s="30"/>
      <c r="G128" s="30"/>
      <c r="H128" s="30"/>
    </row>
    <row r="129" spans="1:8">
      <c r="A129" s="35"/>
      <c r="B129" s="30"/>
      <c r="C129" s="30"/>
      <c r="D129" s="30"/>
      <c r="E129" s="30"/>
      <c r="F129" s="30"/>
      <c r="G129" s="30"/>
      <c r="H129" s="30"/>
    </row>
    <row r="130" spans="1:8">
      <c r="A130" s="35"/>
      <c r="B130" s="30"/>
      <c r="C130" s="30"/>
      <c r="D130" s="30"/>
      <c r="E130" s="30"/>
      <c r="F130" s="30"/>
      <c r="G130" s="30"/>
      <c r="H130" s="30"/>
    </row>
    <row r="131" spans="1:8">
      <c r="A131" s="35"/>
      <c r="B131" s="30"/>
      <c r="C131" s="30"/>
      <c r="D131" s="30"/>
      <c r="E131" s="30"/>
      <c r="F131" s="30"/>
      <c r="G131" s="30"/>
      <c r="H131" s="30"/>
    </row>
    <row r="132" spans="1:8">
      <c r="A132" s="35"/>
      <c r="B132" s="30"/>
      <c r="C132" s="30"/>
      <c r="D132" s="30"/>
      <c r="E132" s="30"/>
      <c r="F132" s="30"/>
      <c r="G132" s="30"/>
      <c r="H132" s="30"/>
    </row>
    <row r="133" spans="1:8">
      <c r="A133" s="35"/>
      <c r="B133" s="30"/>
      <c r="C133" s="30"/>
      <c r="D133" s="30"/>
      <c r="E133" s="30"/>
      <c r="F133" s="30"/>
      <c r="G133" s="30"/>
      <c r="H133" s="30"/>
    </row>
    <row r="134" spans="1:8">
      <c r="A134" s="35"/>
      <c r="B134" s="30"/>
      <c r="C134" s="30"/>
      <c r="D134" s="30"/>
      <c r="E134" s="30"/>
      <c r="F134" s="30"/>
      <c r="G134" s="30"/>
      <c r="H134" s="30"/>
    </row>
    <row r="135" spans="1:8">
      <c r="A135" s="35"/>
      <c r="B135" s="30"/>
      <c r="C135" s="30"/>
      <c r="D135" s="30"/>
      <c r="E135" s="30"/>
      <c r="F135" s="30"/>
      <c r="G135" s="30"/>
      <c r="H135" s="30"/>
    </row>
    <row r="136" spans="1:8">
      <c r="A136" s="35"/>
      <c r="B136" s="30"/>
      <c r="C136" s="30"/>
      <c r="D136" s="30"/>
      <c r="E136" s="30"/>
      <c r="F136" s="30"/>
      <c r="G136" s="30"/>
      <c r="H136" s="30"/>
    </row>
    <row r="137" spans="1:8">
      <c r="A137" s="35"/>
      <c r="B137" s="30"/>
      <c r="C137" s="30"/>
      <c r="D137" s="30"/>
      <c r="E137" s="30"/>
      <c r="F137" s="30"/>
      <c r="G137" s="30"/>
      <c r="H137" s="30"/>
    </row>
    <row r="138" spans="1:8">
      <c r="A138" s="35"/>
      <c r="B138" s="30"/>
      <c r="C138" s="30"/>
      <c r="D138" s="30"/>
      <c r="E138" s="30"/>
      <c r="F138" s="30"/>
      <c r="G138" s="30"/>
      <c r="H138" s="30"/>
    </row>
    <row r="139" spans="1:8">
      <c r="A139" s="35"/>
      <c r="B139" s="30"/>
      <c r="C139" s="30"/>
      <c r="D139" s="30"/>
      <c r="E139" s="30"/>
      <c r="F139" s="30"/>
      <c r="G139" s="30"/>
      <c r="H139" s="30"/>
    </row>
    <row r="140" spans="1:8">
      <c r="A140" s="35"/>
      <c r="B140" s="30"/>
      <c r="C140" s="30"/>
      <c r="D140" s="30"/>
      <c r="E140" s="30"/>
      <c r="F140" s="30"/>
      <c r="G140" s="30"/>
      <c r="H140" s="30"/>
    </row>
    <row r="141" spans="1:8">
      <c r="A141" s="35"/>
      <c r="B141" s="30"/>
      <c r="C141" s="30"/>
      <c r="D141" s="30"/>
      <c r="E141" s="30"/>
      <c r="F141" s="30"/>
      <c r="G141" s="30"/>
      <c r="H141" s="30"/>
    </row>
    <row r="142" spans="1:8">
      <c r="A142" s="35"/>
      <c r="B142" s="30"/>
      <c r="C142" s="30"/>
      <c r="D142" s="30"/>
      <c r="E142" s="30"/>
      <c r="F142" s="30"/>
      <c r="G142" s="30"/>
      <c r="H142" s="30"/>
    </row>
    <row r="143" spans="1:8">
      <c r="A143" s="35"/>
      <c r="B143" s="30"/>
      <c r="C143" s="30"/>
      <c r="D143" s="30"/>
      <c r="E143" s="30"/>
      <c r="F143" s="30"/>
      <c r="G143" s="30"/>
      <c r="H143" s="30"/>
    </row>
    <row r="144" spans="1:8">
      <c r="A144" s="35"/>
      <c r="B144" s="30"/>
      <c r="C144" s="30"/>
      <c r="D144" s="30"/>
      <c r="E144" s="30"/>
      <c r="F144" s="30"/>
      <c r="G144" s="30"/>
      <c r="H144" s="30"/>
    </row>
    <row r="145" spans="1:8">
      <c r="A145" s="35"/>
      <c r="B145" s="30"/>
      <c r="C145" s="30"/>
      <c r="D145" s="30"/>
      <c r="E145" s="30"/>
      <c r="F145" s="30"/>
      <c r="G145" s="30"/>
      <c r="H145" s="30"/>
    </row>
    <row r="146" spans="1:8">
      <c r="A146" s="35"/>
      <c r="B146" s="30"/>
      <c r="C146" s="30"/>
      <c r="D146" s="30"/>
      <c r="E146" s="30"/>
      <c r="F146" s="30"/>
      <c r="G146" s="30"/>
      <c r="H146" s="30"/>
    </row>
    <row r="147" spans="1:8">
      <c r="A147" s="35"/>
      <c r="B147" s="30"/>
      <c r="C147" s="30"/>
      <c r="D147" s="30"/>
      <c r="E147" s="30"/>
      <c r="F147" s="30"/>
      <c r="G147" s="30"/>
      <c r="H147" s="30"/>
    </row>
    <row r="148" spans="1:8">
      <c r="A148" s="35"/>
      <c r="B148" s="30"/>
      <c r="C148" s="30"/>
      <c r="D148" s="30"/>
      <c r="E148" s="30"/>
      <c r="F148" s="30"/>
      <c r="G148" s="30"/>
      <c r="H148" s="30"/>
    </row>
    <row r="149" spans="1:8">
      <c r="A149" s="35"/>
      <c r="B149" s="30"/>
      <c r="C149" s="30"/>
      <c r="D149" s="30"/>
      <c r="E149" s="30"/>
      <c r="F149" s="30"/>
      <c r="G149" s="30"/>
      <c r="H149" s="30"/>
    </row>
    <row r="150" spans="1:8">
      <c r="A150" s="35"/>
      <c r="B150" s="30"/>
      <c r="C150" s="30"/>
      <c r="D150" s="30"/>
      <c r="E150" s="30"/>
      <c r="F150" s="30"/>
      <c r="G150" s="30"/>
      <c r="H150" s="30"/>
    </row>
    <row r="151" spans="1:8">
      <c r="A151" s="35"/>
      <c r="B151" s="30"/>
      <c r="C151" s="30"/>
      <c r="D151" s="30"/>
      <c r="E151" s="30"/>
      <c r="F151" s="30"/>
      <c r="G151" s="30"/>
      <c r="H151" s="30"/>
    </row>
    <row r="152" spans="1:8">
      <c r="A152" s="35"/>
      <c r="B152" s="30"/>
      <c r="C152" s="30"/>
      <c r="D152" s="30"/>
      <c r="E152" s="30"/>
      <c r="F152" s="30"/>
      <c r="G152" s="30"/>
      <c r="H152" s="30"/>
    </row>
    <row r="153" spans="1:8">
      <c r="A153" s="35"/>
      <c r="B153" s="30"/>
      <c r="C153" s="30"/>
      <c r="D153" s="30"/>
      <c r="E153" s="30"/>
      <c r="F153" s="30"/>
      <c r="G153" s="30"/>
      <c r="H153" s="30"/>
    </row>
    <row r="154" spans="1:8">
      <c r="A154" s="35"/>
      <c r="B154" s="30"/>
      <c r="C154" s="30"/>
      <c r="D154" s="30"/>
      <c r="E154" s="30"/>
      <c r="F154" s="30"/>
      <c r="G154" s="30"/>
      <c r="H154" s="30"/>
    </row>
    <row r="155" spans="1:8">
      <c r="A155" s="35"/>
      <c r="B155" s="30"/>
      <c r="C155" s="30"/>
      <c r="D155" s="30"/>
      <c r="E155" s="30"/>
      <c r="F155" s="30"/>
      <c r="G155" s="30"/>
      <c r="H155" s="30"/>
    </row>
    <row r="156" spans="1:8">
      <c r="A156" s="35"/>
      <c r="B156" s="30"/>
      <c r="C156" s="30"/>
      <c r="D156" s="30"/>
      <c r="E156" s="30"/>
      <c r="F156" s="30"/>
      <c r="G156" s="30"/>
      <c r="H156" s="30"/>
    </row>
    <row r="157" spans="1:8">
      <c r="A157" s="35"/>
      <c r="B157" s="30"/>
      <c r="C157" s="30"/>
      <c r="D157" s="30"/>
      <c r="E157" s="30"/>
      <c r="F157" s="30"/>
      <c r="G157" s="30"/>
      <c r="H157" s="30"/>
    </row>
    <row r="158" spans="1:8">
      <c r="A158" s="35"/>
      <c r="B158" s="30"/>
      <c r="C158" s="30"/>
      <c r="D158" s="30"/>
      <c r="E158" s="30"/>
      <c r="F158" s="30"/>
      <c r="G158" s="30"/>
      <c r="H158" s="30"/>
    </row>
    <row r="159" spans="1:8">
      <c r="A159" s="35"/>
      <c r="B159" s="30"/>
      <c r="C159" s="30"/>
      <c r="D159" s="30"/>
      <c r="E159" s="30"/>
      <c r="F159" s="30"/>
      <c r="G159" s="30"/>
      <c r="H159" s="30"/>
    </row>
    <row r="160" spans="1:8">
      <c r="A160" s="35"/>
      <c r="B160" s="30"/>
      <c r="C160" s="30"/>
      <c r="D160" s="30"/>
      <c r="E160" s="30"/>
      <c r="F160" s="30"/>
      <c r="G160" s="30"/>
      <c r="H160" s="30"/>
    </row>
    <row r="161" spans="1:8">
      <c r="A161" s="35"/>
      <c r="B161" s="30"/>
      <c r="C161" s="30"/>
      <c r="D161" s="30"/>
      <c r="E161" s="30"/>
      <c r="F161" s="30"/>
      <c r="G161" s="30"/>
      <c r="H161" s="30"/>
    </row>
    <row r="162" spans="1:8">
      <c r="A162" s="35"/>
      <c r="B162" s="30"/>
      <c r="C162" s="30"/>
      <c r="D162" s="30"/>
      <c r="E162" s="30"/>
      <c r="F162" s="30"/>
      <c r="G162" s="30"/>
      <c r="H162" s="30"/>
    </row>
    <row r="163" spans="1:8">
      <c r="A163" s="35"/>
      <c r="B163" s="30"/>
      <c r="C163" s="30"/>
      <c r="D163" s="30"/>
      <c r="E163" s="30"/>
      <c r="F163" s="30"/>
      <c r="G163" s="30"/>
      <c r="H163" s="30"/>
    </row>
    <row r="164" spans="1:8">
      <c r="A164" s="35"/>
      <c r="B164" s="30"/>
      <c r="C164" s="30"/>
      <c r="D164" s="30"/>
      <c r="E164" s="30"/>
      <c r="F164" s="30"/>
      <c r="G164" s="30"/>
      <c r="H164" s="30"/>
    </row>
    <row r="165" spans="1:8">
      <c r="A165" s="35"/>
      <c r="B165" s="30"/>
      <c r="C165" s="30"/>
      <c r="D165" s="30"/>
      <c r="E165" s="30"/>
      <c r="F165" s="30"/>
      <c r="G165" s="30"/>
      <c r="H165" s="30"/>
    </row>
    <row r="166" spans="1:8">
      <c r="A166" s="35"/>
      <c r="B166" s="30"/>
      <c r="C166" s="30"/>
      <c r="D166" s="30"/>
      <c r="E166" s="30"/>
      <c r="F166" s="30"/>
      <c r="G166" s="30"/>
      <c r="H166" s="30"/>
    </row>
    <row r="167" spans="1:8">
      <c r="A167" s="35"/>
      <c r="B167" s="30"/>
      <c r="C167" s="30"/>
      <c r="D167" s="30"/>
      <c r="E167" s="30"/>
      <c r="F167" s="30"/>
      <c r="G167" s="30"/>
      <c r="H167" s="30"/>
    </row>
    <row r="168" spans="1:8">
      <c r="A168" s="35"/>
      <c r="B168" s="30"/>
      <c r="C168" s="30"/>
      <c r="D168" s="30"/>
      <c r="E168" s="30"/>
      <c r="F168" s="30"/>
      <c r="G168" s="30"/>
      <c r="H168" s="30"/>
    </row>
    <row r="169" spans="1:8">
      <c r="A169" s="35"/>
      <c r="B169" s="30"/>
      <c r="C169" s="30"/>
      <c r="D169" s="30"/>
      <c r="E169" s="30"/>
      <c r="F169" s="30"/>
      <c r="G169" s="30"/>
      <c r="H169" s="30"/>
    </row>
    <row r="170" spans="1:8">
      <c r="A170" s="35"/>
      <c r="B170" s="30"/>
      <c r="C170" s="30"/>
      <c r="D170" s="30"/>
      <c r="E170" s="30"/>
      <c r="F170" s="30"/>
      <c r="G170" s="30"/>
      <c r="H170" s="30"/>
    </row>
    <row r="171" spans="1:8">
      <c r="A171" s="35"/>
      <c r="B171" s="30"/>
      <c r="C171" s="30"/>
      <c r="D171" s="30"/>
      <c r="E171" s="30"/>
      <c r="F171" s="30"/>
      <c r="G171" s="30"/>
      <c r="H171" s="30"/>
    </row>
    <row r="172" spans="1:8">
      <c r="A172" s="35"/>
      <c r="B172" s="30"/>
      <c r="C172" s="30"/>
      <c r="D172" s="30"/>
      <c r="E172" s="30"/>
      <c r="F172" s="30"/>
      <c r="G172" s="30"/>
      <c r="H172" s="30"/>
    </row>
    <row r="173" spans="1:8">
      <c r="A173" s="35"/>
      <c r="B173" s="30"/>
      <c r="C173" s="30"/>
      <c r="D173" s="30"/>
      <c r="E173" s="30"/>
      <c r="F173" s="30"/>
      <c r="G173" s="30"/>
      <c r="H173" s="30"/>
    </row>
    <row r="174" spans="1:8">
      <c r="A174" s="35"/>
      <c r="B174" s="30"/>
      <c r="C174" s="30"/>
      <c r="D174" s="30"/>
      <c r="E174" s="30"/>
      <c r="F174" s="30"/>
      <c r="G174" s="30"/>
      <c r="H174" s="30"/>
    </row>
    <row r="175" spans="1:8">
      <c r="A175" s="35"/>
      <c r="B175" s="30"/>
      <c r="C175" s="30"/>
      <c r="D175" s="30"/>
      <c r="E175" s="30"/>
      <c r="F175" s="30"/>
      <c r="G175" s="30"/>
      <c r="H175" s="30"/>
    </row>
    <row r="176" spans="1:8">
      <c r="A176" s="35"/>
      <c r="B176" s="30"/>
      <c r="C176" s="30"/>
      <c r="D176" s="30"/>
      <c r="E176" s="30"/>
      <c r="F176" s="30"/>
      <c r="G176" s="30"/>
      <c r="H176" s="30"/>
    </row>
    <row r="177" spans="1:8">
      <c r="A177" s="35"/>
      <c r="B177" s="30"/>
      <c r="C177" s="30"/>
      <c r="D177" s="30"/>
      <c r="E177" s="30"/>
      <c r="F177" s="30"/>
      <c r="G177" s="30"/>
      <c r="H177" s="30"/>
    </row>
    <row r="178" spans="1:8">
      <c r="A178" s="35"/>
      <c r="B178" s="30"/>
      <c r="C178" s="30"/>
      <c r="D178" s="30"/>
      <c r="E178" s="30"/>
      <c r="F178" s="30"/>
      <c r="G178" s="30"/>
      <c r="H178" s="30"/>
    </row>
    <row r="179" spans="1:8">
      <c r="A179" s="35"/>
      <c r="B179" s="30"/>
      <c r="C179" s="30"/>
      <c r="D179" s="30"/>
      <c r="E179" s="30"/>
      <c r="F179" s="30"/>
      <c r="G179" s="30"/>
      <c r="H179" s="30"/>
    </row>
    <row r="180" spans="1:8">
      <c r="A180" s="35"/>
      <c r="B180" s="30"/>
      <c r="C180" s="30"/>
      <c r="D180" s="30"/>
      <c r="E180" s="30"/>
      <c r="F180" s="30"/>
      <c r="G180" s="30"/>
      <c r="H180" s="30"/>
    </row>
    <row r="181" spans="1:8">
      <c r="A181" s="35"/>
      <c r="B181" s="30"/>
      <c r="C181" s="30"/>
      <c r="D181" s="30"/>
      <c r="E181" s="30"/>
      <c r="F181" s="30"/>
      <c r="G181" s="30"/>
      <c r="H181" s="30"/>
    </row>
    <row r="182" spans="1:8">
      <c r="A182" s="35"/>
      <c r="B182" s="30"/>
      <c r="C182" s="30"/>
      <c r="D182" s="30"/>
      <c r="E182" s="30"/>
      <c r="F182" s="30"/>
      <c r="G182" s="30"/>
      <c r="H182" s="30"/>
    </row>
    <row r="183" spans="1:8">
      <c r="A183" s="35"/>
      <c r="B183" s="30"/>
      <c r="C183" s="30"/>
      <c r="D183" s="30"/>
      <c r="E183" s="30"/>
      <c r="F183" s="30"/>
      <c r="G183" s="30"/>
      <c r="H183" s="30"/>
    </row>
    <row r="184" spans="1:8">
      <c r="A184" s="35"/>
      <c r="B184" s="30"/>
      <c r="C184" s="30"/>
      <c r="D184" s="30"/>
      <c r="E184" s="30"/>
      <c r="F184" s="30"/>
      <c r="G184" s="30"/>
      <c r="H184" s="30"/>
    </row>
    <row r="185" spans="1:8">
      <c r="A185" s="35"/>
      <c r="B185" s="30"/>
      <c r="C185" s="30"/>
      <c r="D185" s="30"/>
      <c r="E185" s="30"/>
      <c r="F185" s="30"/>
      <c r="G185" s="30"/>
      <c r="H185" s="30"/>
    </row>
    <row r="186" spans="1:8">
      <c r="A186" s="35"/>
      <c r="B186" s="30"/>
      <c r="C186" s="30"/>
      <c r="D186" s="30"/>
      <c r="E186" s="30"/>
      <c r="F186" s="30"/>
      <c r="G186" s="30"/>
      <c r="H186" s="30"/>
    </row>
    <row r="187" spans="1:8">
      <c r="A187" s="35"/>
      <c r="B187" s="30"/>
      <c r="C187" s="30"/>
      <c r="D187" s="30"/>
      <c r="E187" s="30"/>
      <c r="F187" s="30"/>
      <c r="G187" s="30"/>
      <c r="H187" s="30"/>
    </row>
    <row r="188" spans="1:8">
      <c r="A188" s="35"/>
      <c r="B188" s="30"/>
      <c r="C188" s="30"/>
      <c r="D188" s="30"/>
      <c r="E188" s="30"/>
      <c r="F188" s="30"/>
      <c r="G188" s="30"/>
      <c r="H188" s="30"/>
    </row>
    <row r="189" spans="1:8">
      <c r="A189" s="35"/>
      <c r="B189" s="30"/>
      <c r="C189" s="30"/>
      <c r="D189" s="30"/>
      <c r="E189" s="30"/>
      <c r="F189" s="30"/>
      <c r="G189" s="30"/>
      <c r="H189" s="30"/>
    </row>
    <row r="190" spans="1:8">
      <c r="A190" s="35"/>
      <c r="B190" s="30"/>
      <c r="C190" s="30"/>
      <c r="D190" s="30"/>
      <c r="E190" s="30"/>
      <c r="F190" s="30"/>
      <c r="G190" s="30"/>
      <c r="H190" s="30"/>
    </row>
    <row r="191" spans="1:8">
      <c r="A191" s="35"/>
      <c r="B191" s="30"/>
      <c r="C191" s="30"/>
      <c r="D191" s="30"/>
      <c r="E191" s="30"/>
      <c r="F191" s="30"/>
      <c r="G191" s="30"/>
      <c r="H191" s="30"/>
    </row>
    <row r="192" spans="1:8">
      <c r="A192" s="35"/>
      <c r="B192" s="30"/>
      <c r="C192" s="30"/>
      <c r="D192" s="30"/>
      <c r="E192" s="30"/>
      <c r="F192" s="30"/>
      <c r="G192" s="30"/>
      <c r="H192" s="30"/>
    </row>
    <row r="193" spans="1:8">
      <c r="A193" s="35"/>
      <c r="B193" s="30"/>
      <c r="C193" s="30"/>
      <c r="D193" s="30"/>
      <c r="E193" s="30"/>
      <c r="F193" s="30"/>
      <c r="G193" s="30"/>
      <c r="H193" s="30"/>
    </row>
    <row r="194" spans="1:8">
      <c r="A194" s="35"/>
      <c r="B194" s="30"/>
      <c r="C194" s="30"/>
      <c r="D194" s="30"/>
      <c r="E194" s="30"/>
      <c r="F194" s="30"/>
      <c r="G194" s="30"/>
      <c r="H194" s="30"/>
    </row>
    <row r="195" spans="1:8">
      <c r="A195" s="35"/>
      <c r="B195" s="30"/>
      <c r="C195" s="30"/>
      <c r="D195" s="30"/>
      <c r="E195" s="30"/>
      <c r="F195" s="30"/>
      <c r="G195" s="30"/>
      <c r="H195" s="30"/>
    </row>
    <row r="196" spans="1:8">
      <c r="A196" s="35"/>
      <c r="B196" s="30"/>
      <c r="C196" s="30"/>
      <c r="D196" s="30"/>
      <c r="E196" s="30"/>
      <c r="F196" s="30"/>
      <c r="G196" s="30"/>
      <c r="H196" s="30"/>
    </row>
    <row r="197" spans="1:8">
      <c r="A197" s="35"/>
      <c r="B197" s="30"/>
      <c r="C197" s="30"/>
      <c r="D197" s="30"/>
      <c r="E197" s="30"/>
      <c r="F197" s="30"/>
      <c r="G197" s="30"/>
      <c r="H197" s="30"/>
    </row>
    <row r="198" spans="1:8">
      <c r="A198" s="35"/>
      <c r="B198" s="30"/>
      <c r="C198" s="30"/>
      <c r="D198" s="30"/>
      <c r="E198" s="30"/>
      <c r="F198" s="30"/>
      <c r="G198" s="30"/>
      <c r="H198" s="30"/>
    </row>
    <row r="199" spans="1:8">
      <c r="A199" s="35"/>
      <c r="B199" s="30"/>
      <c r="C199" s="30"/>
      <c r="D199" s="30"/>
      <c r="E199" s="30"/>
      <c r="F199" s="30"/>
      <c r="G199" s="30"/>
      <c r="H199" s="30"/>
    </row>
    <row r="200" spans="1:8">
      <c r="A200" s="35"/>
      <c r="B200" s="30"/>
      <c r="C200" s="30"/>
      <c r="D200" s="30"/>
      <c r="E200" s="30"/>
      <c r="F200" s="30"/>
      <c r="G200" s="30"/>
      <c r="H200" s="30"/>
    </row>
    <row r="201" spans="1:8">
      <c r="A201" s="35"/>
      <c r="B201" s="30"/>
      <c r="C201" s="30"/>
      <c r="D201" s="30"/>
      <c r="E201" s="30"/>
      <c r="F201" s="30"/>
      <c r="G201" s="30"/>
      <c r="H201" s="30"/>
    </row>
    <row r="202" spans="1:8">
      <c r="A202" s="35"/>
      <c r="B202" s="30"/>
      <c r="C202" s="30"/>
      <c r="D202" s="30"/>
      <c r="E202" s="30"/>
      <c r="F202" s="30"/>
      <c r="G202" s="30"/>
      <c r="H202" s="30"/>
    </row>
    <row r="203" spans="1:8">
      <c r="A203" s="35"/>
      <c r="B203" s="30"/>
      <c r="C203" s="30"/>
      <c r="D203" s="30"/>
      <c r="E203" s="30"/>
      <c r="F203" s="30"/>
      <c r="G203" s="30"/>
      <c r="H203" s="30"/>
    </row>
    <row r="204" spans="1:8">
      <c r="A204" s="35"/>
      <c r="B204" s="30"/>
      <c r="C204" s="30"/>
      <c r="D204" s="30"/>
      <c r="E204" s="30"/>
      <c r="F204" s="30"/>
      <c r="G204" s="30"/>
      <c r="H204" s="30"/>
    </row>
    <row r="205" spans="1:8">
      <c r="A205" s="35"/>
      <c r="B205" s="30"/>
      <c r="C205" s="30"/>
      <c r="D205" s="30"/>
      <c r="E205" s="30"/>
      <c r="F205" s="30"/>
      <c r="G205" s="30"/>
      <c r="H205" s="30"/>
    </row>
    <row r="206" spans="1:8">
      <c r="A206" s="35"/>
      <c r="B206" s="30"/>
      <c r="C206" s="30"/>
      <c r="D206" s="30"/>
      <c r="E206" s="30"/>
      <c r="F206" s="30"/>
      <c r="G206" s="30"/>
      <c r="H206" s="30"/>
    </row>
    <row r="207" spans="1:8">
      <c r="A207" s="35"/>
      <c r="B207" s="30"/>
      <c r="C207" s="30"/>
      <c r="D207" s="30"/>
      <c r="E207" s="30"/>
      <c r="F207" s="30"/>
      <c r="G207" s="30"/>
      <c r="H207" s="30"/>
    </row>
    <row r="208" spans="1:8">
      <c r="A208" s="35"/>
      <c r="B208" s="30"/>
      <c r="C208" s="30"/>
      <c r="D208" s="30"/>
      <c r="E208" s="30"/>
      <c r="F208" s="30"/>
      <c r="G208" s="30"/>
      <c r="H208" s="30"/>
    </row>
    <row r="209" spans="1:8">
      <c r="A209" s="35"/>
      <c r="B209" s="30"/>
      <c r="C209" s="30"/>
      <c r="D209" s="30"/>
      <c r="E209" s="30"/>
      <c r="F209" s="30"/>
      <c r="G209" s="30"/>
      <c r="H209" s="30"/>
    </row>
    <row r="210" spans="1:8">
      <c r="A210" s="35"/>
      <c r="B210" s="30"/>
      <c r="C210" s="30"/>
      <c r="D210" s="30"/>
      <c r="E210" s="30"/>
      <c r="F210" s="30"/>
      <c r="G210" s="30"/>
      <c r="H210" s="30"/>
    </row>
    <row r="211" spans="1:8">
      <c r="A211" s="35"/>
      <c r="B211" s="30"/>
      <c r="C211" s="30"/>
      <c r="D211" s="30"/>
      <c r="E211" s="30"/>
      <c r="F211" s="30"/>
      <c r="G211" s="30"/>
      <c r="H211" s="30"/>
    </row>
    <row r="212" spans="1:8">
      <c r="A212" s="35"/>
      <c r="B212" s="30"/>
      <c r="C212" s="30"/>
      <c r="D212" s="30"/>
      <c r="E212" s="30"/>
      <c r="F212" s="30"/>
      <c r="G212" s="30"/>
      <c r="H212" s="30"/>
    </row>
    <row r="213" spans="1:8">
      <c r="A213" s="35"/>
      <c r="B213" s="30"/>
      <c r="C213" s="30"/>
      <c r="D213" s="30"/>
      <c r="E213" s="30"/>
      <c r="F213" s="30"/>
      <c r="G213" s="30"/>
      <c r="H213" s="30"/>
    </row>
    <row r="214" spans="1:8">
      <c r="A214" s="35"/>
      <c r="B214" s="30"/>
      <c r="C214" s="30"/>
      <c r="D214" s="30"/>
      <c r="E214" s="30"/>
      <c r="F214" s="30"/>
      <c r="G214" s="30"/>
      <c r="H214" s="30"/>
    </row>
    <row r="215" spans="1:8">
      <c r="A215" s="35"/>
      <c r="B215" s="30"/>
      <c r="C215" s="30"/>
      <c r="D215" s="30"/>
      <c r="E215" s="30"/>
      <c r="F215" s="30"/>
      <c r="G215" s="30"/>
      <c r="H215" s="30"/>
    </row>
    <row r="216" spans="1:8">
      <c r="A216" s="35"/>
      <c r="B216" s="30"/>
      <c r="C216" s="30"/>
      <c r="D216" s="30"/>
      <c r="E216" s="30"/>
      <c r="F216" s="30"/>
      <c r="G216" s="30"/>
      <c r="H216" s="30"/>
    </row>
    <row r="217" spans="1:8">
      <c r="A217" s="35"/>
      <c r="B217" s="30"/>
      <c r="C217" s="30"/>
      <c r="D217" s="30"/>
      <c r="E217" s="30"/>
      <c r="F217" s="30"/>
      <c r="G217" s="30"/>
      <c r="H217" s="30"/>
    </row>
    <row r="218" spans="1:8">
      <c r="A218" s="35"/>
      <c r="B218" s="30"/>
      <c r="C218" s="30"/>
      <c r="D218" s="30"/>
      <c r="E218" s="30"/>
      <c r="F218" s="30"/>
      <c r="G218" s="30"/>
      <c r="H218" s="30"/>
    </row>
    <row r="219" spans="1:8">
      <c r="A219" s="35"/>
      <c r="B219" s="30"/>
      <c r="C219" s="30"/>
      <c r="D219" s="30"/>
      <c r="E219" s="30"/>
      <c r="F219" s="30"/>
      <c r="G219" s="30"/>
      <c r="H219" s="30"/>
    </row>
    <row r="220" spans="1:8">
      <c r="A220" s="35"/>
      <c r="B220" s="30"/>
      <c r="C220" s="30"/>
      <c r="D220" s="30"/>
      <c r="E220" s="30"/>
      <c r="F220" s="30"/>
      <c r="G220" s="30"/>
      <c r="H220" s="30"/>
    </row>
    <row r="221" spans="1:8">
      <c r="A221" s="35"/>
      <c r="B221" s="30"/>
      <c r="C221" s="30"/>
      <c r="D221" s="30"/>
      <c r="E221" s="30"/>
      <c r="F221" s="30"/>
      <c r="G221" s="30"/>
      <c r="H221" s="30"/>
    </row>
    <row r="222" spans="1:8">
      <c r="A222" s="35"/>
      <c r="B222" s="30"/>
      <c r="C222" s="30"/>
      <c r="D222" s="30"/>
      <c r="E222" s="30"/>
      <c r="F222" s="30"/>
      <c r="G222" s="30"/>
      <c r="H222" s="30"/>
    </row>
    <row r="223" spans="1:8">
      <c r="A223" s="35"/>
      <c r="B223" s="30"/>
      <c r="C223" s="30"/>
      <c r="D223" s="30"/>
      <c r="E223" s="30"/>
      <c r="F223" s="30"/>
      <c r="G223" s="30"/>
      <c r="H223" s="30"/>
    </row>
    <row r="224" spans="1:8">
      <c r="A224" s="35"/>
      <c r="B224" s="30"/>
      <c r="C224" s="30"/>
      <c r="D224" s="30"/>
      <c r="E224" s="30"/>
      <c r="F224" s="30"/>
      <c r="G224" s="30"/>
      <c r="H224" s="30"/>
    </row>
    <row r="225" spans="1:8">
      <c r="A225" s="35"/>
      <c r="B225" s="30"/>
      <c r="C225" s="30"/>
      <c r="D225" s="30"/>
      <c r="E225" s="30"/>
      <c r="F225" s="30"/>
      <c r="G225" s="30"/>
      <c r="H225" s="30"/>
    </row>
    <row r="226" spans="1:8">
      <c r="A226" s="35"/>
      <c r="B226" s="30"/>
      <c r="C226" s="30"/>
      <c r="D226" s="30"/>
      <c r="E226" s="30"/>
      <c r="F226" s="30"/>
      <c r="G226" s="30"/>
      <c r="H226" s="30"/>
    </row>
    <row r="227" spans="1:8">
      <c r="A227" s="35"/>
      <c r="B227" s="30"/>
      <c r="C227" s="30"/>
      <c r="D227" s="30"/>
      <c r="E227" s="30"/>
      <c r="F227" s="30"/>
      <c r="G227" s="30"/>
      <c r="H227" s="30"/>
    </row>
    <row r="228" spans="1:8">
      <c r="A228" s="35"/>
      <c r="B228" s="30"/>
      <c r="C228" s="30"/>
      <c r="D228" s="30"/>
      <c r="E228" s="30"/>
      <c r="F228" s="30"/>
      <c r="G228" s="30"/>
      <c r="H228" s="30"/>
    </row>
    <row r="229" spans="1:8">
      <c r="A229" s="35"/>
      <c r="B229" s="30"/>
      <c r="C229" s="30"/>
      <c r="D229" s="30"/>
      <c r="E229" s="30"/>
      <c r="F229" s="30"/>
      <c r="G229" s="30"/>
      <c r="H229" s="30"/>
    </row>
    <row r="230" spans="1:8">
      <c r="A230" s="35"/>
      <c r="B230" s="30"/>
      <c r="C230" s="30"/>
      <c r="D230" s="30"/>
      <c r="E230" s="30"/>
      <c r="F230" s="30"/>
      <c r="G230" s="30"/>
      <c r="H230" s="30"/>
    </row>
    <row r="231" spans="1:8">
      <c r="A231" s="35"/>
      <c r="B231" s="30"/>
      <c r="C231" s="30"/>
      <c r="D231" s="30"/>
      <c r="E231" s="30"/>
      <c r="F231" s="30"/>
      <c r="G231" s="30"/>
      <c r="H231" s="30"/>
    </row>
    <row r="232" spans="1:8">
      <c r="A232" s="35"/>
      <c r="B232" s="30"/>
      <c r="C232" s="30"/>
      <c r="D232" s="30"/>
      <c r="E232" s="30"/>
      <c r="F232" s="30"/>
      <c r="G232" s="30"/>
      <c r="H232" s="30"/>
    </row>
    <row r="233" spans="1:8">
      <c r="A233" s="35"/>
      <c r="B233" s="30"/>
      <c r="C233" s="30"/>
      <c r="D233" s="30"/>
      <c r="E233" s="30"/>
      <c r="F233" s="30"/>
      <c r="G233" s="30"/>
      <c r="H233" s="30"/>
    </row>
    <row r="234" spans="1:8">
      <c r="A234" s="35"/>
      <c r="B234" s="30"/>
      <c r="C234" s="30"/>
      <c r="D234" s="30"/>
      <c r="E234" s="30"/>
      <c r="F234" s="30"/>
      <c r="G234" s="30"/>
      <c r="H234" s="30"/>
    </row>
    <row r="235" spans="1:8">
      <c r="A235" s="35"/>
      <c r="B235" s="30"/>
      <c r="C235" s="30"/>
      <c r="D235" s="30"/>
      <c r="E235" s="30"/>
      <c r="F235" s="30"/>
      <c r="G235" s="30"/>
      <c r="H235" s="30"/>
    </row>
    <row r="236" spans="1:8">
      <c r="A236" s="35"/>
      <c r="B236" s="30"/>
      <c r="C236" s="30"/>
      <c r="D236" s="30"/>
      <c r="E236" s="30"/>
      <c r="F236" s="30"/>
      <c r="G236" s="30"/>
      <c r="H236" s="30"/>
    </row>
    <row r="237" spans="1:8">
      <c r="A237" s="35"/>
      <c r="B237" s="30"/>
      <c r="C237" s="30"/>
      <c r="D237" s="30"/>
      <c r="E237" s="30"/>
      <c r="F237" s="30"/>
      <c r="G237" s="30"/>
      <c r="H237" s="30"/>
    </row>
    <row r="238" spans="1:8">
      <c r="A238" s="35"/>
      <c r="B238" s="30"/>
      <c r="C238" s="30"/>
      <c r="D238" s="30"/>
      <c r="E238" s="30"/>
      <c r="F238" s="30"/>
      <c r="G238" s="30"/>
      <c r="H238" s="30"/>
    </row>
    <row r="239" spans="1:8">
      <c r="A239" s="35"/>
      <c r="B239" s="30"/>
      <c r="C239" s="30"/>
      <c r="D239" s="30"/>
      <c r="E239" s="30"/>
      <c r="F239" s="30"/>
      <c r="G239" s="30"/>
      <c r="H239" s="30"/>
    </row>
    <row r="240" spans="1:8">
      <c r="A240" s="35"/>
      <c r="B240" s="30"/>
      <c r="C240" s="30"/>
      <c r="D240" s="30"/>
      <c r="E240" s="30"/>
      <c r="F240" s="30"/>
      <c r="G240" s="30"/>
      <c r="H240" s="30"/>
    </row>
    <row r="241" spans="1:8">
      <c r="A241" s="35"/>
      <c r="B241" s="30"/>
      <c r="C241" s="30"/>
      <c r="D241" s="30"/>
      <c r="E241" s="30"/>
      <c r="F241" s="30"/>
      <c r="G241" s="30"/>
      <c r="H241" s="30"/>
    </row>
    <row r="242" spans="1:8">
      <c r="A242" s="35"/>
      <c r="B242" s="30"/>
      <c r="C242" s="30"/>
      <c r="D242" s="30"/>
      <c r="E242" s="30"/>
      <c r="F242" s="30"/>
      <c r="G242" s="30"/>
      <c r="H242" s="30"/>
    </row>
    <row r="243" spans="1:8">
      <c r="A243" s="35"/>
      <c r="B243" s="30"/>
      <c r="C243" s="30"/>
      <c r="D243" s="30"/>
      <c r="E243" s="30"/>
      <c r="F243" s="30"/>
      <c r="G243" s="30"/>
      <c r="H243" s="30"/>
    </row>
    <row r="244" spans="1:8">
      <c r="A244" s="35"/>
      <c r="B244" s="30"/>
      <c r="C244" s="30"/>
      <c r="D244" s="30"/>
      <c r="E244" s="30"/>
      <c r="F244" s="30"/>
      <c r="G244" s="30"/>
      <c r="H244" s="30"/>
    </row>
    <row r="245" spans="1:8">
      <c r="A245" s="35"/>
      <c r="B245" s="30"/>
      <c r="C245" s="30"/>
      <c r="D245" s="30"/>
      <c r="E245" s="30"/>
      <c r="F245" s="30"/>
      <c r="G245" s="30"/>
      <c r="H245" s="30"/>
    </row>
    <row r="246" spans="1:8">
      <c r="A246" s="35"/>
      <c r="B246" s="30"/>
      <c r="C246" s="30"/>
      <c r="D246" s="30"/>
      <c r="E246" s="30"/>
      <c r="F246" s="30"/>
      <c r="G246" s="30"/>
      <c r="H246" s="30"/>
    </row>
    <row r="247" spans="1:8">
      <c r="A247" s="35"/>
      <c r="B247" s="30"/>
      <c r="C247" s="30"/>
      <c r="D247" s="30"/>
      <c r="E247" s="30"/>
      <c r="F247" s="30"/>
      <c r="G247" s="30"/>
      <c r="H247" s="30"/>
    </row>
    <row r="248" spans="1:8">
      <c r="A248" s="35"/>
      <c r="B248" s="30"/>
      <c r="C248" s="30"/>
      <c r="D248" s="30"/>
      <c r="E248" s="30"/>
      <c r="F248" s="30"/>
      <c r="G248" s="30"/>
      <c r="H248" s="30"/>
    </row>
    <row r="249" spans="1:8">
      <c r="A249" s="35"/>
      <c r="B249" s="30"/>
      <c r="C249" s="30"/>
      <c r="D249" s="30"/>
      <c r="E249" s="30"/>
      <c r="F249" s="30"/>
      <c r="G249" s="30"/>
      <c r="H249" s="30"/>
    </row>
    <row r="250" spans="1:8">
      <c r="A250" s="35"/>
      <c r="B250" s="30"/>
      <c r="C250" s="30"/>
      <c r="D250" s="30"/>
      <c r="E250" s="30"/>
      <c r="F250" s="30"/>
      <c r="G250" s="30"/>
      <c r="H250" s="30"/>
    </row>
    <row r="251" spans="1:8">
      <c r="A251" s="35"/>
      <c r="B251" s="30"/>
      <c r="C251" s="30"/>
      <c r="D251" s="30"/>
      <c r="E251" s="30"/>
      <c r="F251" s="30"/>
      <c r="G251" s="30"/>
      <c r="H251" s="30"/>
    </row>
    <row r="252" spans="1:8">
      <c r="A252" s="35"/>
      <c r="B252" s="30"/>
      <c r="C252" s="30"/>
      <c r="D252" s="30"/>
      <c r="E252" s="30"/>
      <c r="F252" s="30"/>
      <c r="G252" s="30"/>
      <c r="H252" s="30"/>
    </row>
    <row r="253" spans="1:8">
      <c r="A253" s="35"/>
      <c r="B253" s="30"/>
      <c r="C253" s="30"/>
      <c r="D253" s="30"/>
      <c r="E253" s="30"/>
      <c r="F253" s="30"/>
      <c r="G253" s="30"/>
      <c r="H253" s="30"/>
    </row>
    <row r="254" spans="1:8">
      <c r="A254" s="35"/>
      <c r="B254" s="30"/>
      <c r="C254" s="30"/>
      <c r="D254" s="30"/>
      <c r="E254" s="30"/>
      <c r="F254" s="30"/>
      <c r="G254" s="30"/>
      <c r="H254" s="30"/>
    </row>
    <row r="255" spans="1:8">
      <c r="A255" s="35"/>
      <c r="B255" s="30"/>
      <c r="C255" s="30"/>
      <c r="D255" s="30"/>
      <c r="E255" s="30"/>
      <c r="F255" s="30"/>
      <c r="G255" s="30"/>
      <c r="H255" s="30"/>
    </row>
    <row r="256" spans="1:8">
      <c r="A256" s="35"/>
      <c r="B256" s="30"/>
      <c r="C256" s="30"/>
      <c r="D256" s="30"/>
      <c r="E256" s="30"/>
      <c r="F256" s="30"/>
      <c r="G256" s="30"/>
      <c r="H256" s="30"/>
    </row>
    <row r="257" spans="1:8">
      <c r="A257" s="35"/>
      <c r="B257" s="30"/>
      <c r="C257" s="30"/>
      <c r="D257" s="30"/>
      <c r="E257" s="30"/>
      <c r="F257" s="30"/>
      <c r="G257" s="30"/>
      <c r="H257" s="30"/>
    </row>
    <row r="258" spans="1:8">
      <c r="A258" s="35"/>
      <c r="B258" s="30"/>
      <c r="C258" s="30"/>
      <c r="D258" s="30"/>
      <c r="E258" s="30"/>
      <c r="F258" s="30"/>
      <c r="G258" s="30"/>
      <c r="H258" s="30"/>
    </row>
    <row r="259" spans="1:8">
      <c r="A259" s="35"/>
      <c r="B259" s="30"/>
      <c r="C259" s="30"/>
      <c r="D259" s="30"/>
      <c r="E259" s="30"/>
      <c r="F259" s="30"/>
      <c r="G259" s="30"/>
      <c r="H259" s="30"/>
    </row>
    <row r="260" spans="1:8">
      <c r="A260" s="35"/>
      <c r="B260" s="30"/>
      <c r="C260" s="30"/>
      <c r="D260" s="30"/>
      <c r="E260" s="30"/>
      <c r="F260" s="30"/>
      <c r="G260" s="30"/>
      <c r="H260" s="30"/>
    </row>
    <row r="261" spans="1:8">
      <c r="A261" s="35"/>
      <c r="B261" s="30"/>
      <c r="C261" s="30"/>
      <c r="D261" s="30"/>
      <c r="E261" s="30"/>
      <c r="F261" s="30"/>
      <c r="G261" s="30"/>
      <c r="H261" s="30"/>
    </row>
    <row r="262" spans="1:8">
      <c r="A262" s="35"/>
      <c r="B262" s="30"/>
      <c r="C262" s="30"/>
      <c r="D262" s="30"/>
      <c r="E262" s="30"/>
      <c r="F262" s="30"/>
      <c r="G262" s="30"/>
      <c r="H262" s="30"/>
    </row>
    <row r="263" spans="1:8">
      <c r="A263" s="35"/>
      <c r="B263" s="30"/>
      <c r="C263" s="30"/>
      <c r="D263" s="30"/>
      <c r="E263" s="30"/>
      <c r="F263" s="30"/>
      <c r="G263" s="30"/>
      <c r="H263" s="30"/>
    </row>
    <row r="264" spans="1:8">
      <c r="A264" s="35"/>
      <c r="B264" s="30"/>
      <c r="C264" s="30"/>
      <c r="D264" s="30"/>
      <c r="E264" s="30"/>
      <c r="F264" s="30"/>
      <c r="G264" s="30"/>
      <c r="H264" s="30"/>
    </row>
    <row r="265" spans="1:8">
      <c r="A265" s="35"/>
      <c r="B265" s="30"/>
      <c r="C265" s="30"/>
      <c r="D265" s="30"/>
      <c r="E265" s="30"/>
      <c r="F265" s="30"/>
      <c r="G265" s="30"/>
      <c r="H265" s="30"/>
    </row>
    <row r="266" spans="1:8">
      <c r="A266" s="35"/>
      <c r="B266" s="30"/>
      <c r="C266" s="30"/>
      <c r="D266" s="30"/>
      <c r="E266" s="30"/>
      <c r="F266" s="30"/>
      <c r="G266" s="30"/>
      <c r="H266" s="30"/>
    </row>
    <row r="267" spans="1:8">
      <c r="A267" s="35"/>
      <c r="B267" s="30"/>
      <c r="C267" s="30"/>
      <c r="D267" s="30"/>
      <c r="E267" s="30"/>
      <c r="F267" s="30"/>
      <c r="G267" s="30"/>
      <c r="H267" s="30"/>
    </row>
    <row r="268" spans="1:8">
      <c r="A268" s="35"/>
      <c r="B268" s="30"/>
      <c r="C268" s="30"/>
      <c r="D268" s="30"/>
      <c r="E268" s="30"/>
      <c r="F268" s="30"/>
      <c r="G268" s="30"/>
      <c r="H268" s="30"/>
    </row>
    <row r="269" spans="1:8">
      <c r="A269" s="35"/>
      <c r="B269" s="30"/>
      <c r="C269" s="30"/>
      <c r="D269" s="30"/>
      <c r="E269" s="30"/>
      <c r="F269" s="30"/>
      <c r="G269" s="30"/>
      <c r="H269" s="30"/>
    </row>
    <row r="270" spans="1:8">
      <c r="A270" s="35"/>
      <c r="B270" s="30"/>
      <c r="C270" s="30"/>
      <c r="D270" s="30"/>
      <c r="E270" s="30"/>
      <c r="F270" s="30"/>
      <c r="G270" s="30"/>
      <c r="H270" s="30"/>
    </row>
    <row r="271" spans="1:8">
      <c r="A271" s="35"/>
      <c r="B271" s="30"/>
      <c r="C271" s="30"/>
      <c r="D271" s="30"/>
      <c r="E271" s="30"/>
      <c r="F271" s="30"/>
      <c r="G271" s="30"/>
      <c r="H271" s="30"/>
    </row>
    <row r="272" spans="1:8">
      <c r="A272" s="35"/>
      <c r="B272" s="30"/>
      <c r="C272" s="30"/>
      <c r="D272" s="30"/>
      <c r="E272" s="30"/>
      <c r="F272" s="30"/>
      <c r="G272" s="30"/>
      <c r="H272" s="30"/>
    </row>
    <row r="273" spans="1:8">
      <c r="A273" s="35"/>
      <c r="B273" s="30"/>
      <c r="C273" s="30"/>
      <c r="D273" s="30"/>
      <c r="E273" s="30"/>
      <c r="F273" s="30"/>
      <c r="G273" s="30"/>
      <c r="H273" s="30"/>
    </row>
    <row r="274" spans="1:8">
      <c r="A274" s="35"/>
      <c r="B274" s="30"/>
      <c r="C274" s="30"/>
      <c r="D274" s="30"/>
      <c r="E274" s="30"/>
      <c r="F274" s="30"/>
      <c r="G274" s="30"/>
      <c r="H274" s="30"/>
    </row>
    <row r="275" spans="1:8">
      <c r="A275" s="35"/>
      <c r="B275" s="30"/>
      <c r="C275" s="30"/>
      <c r="D275" s="30"/>
      <c r="E275" s="30"/>
      <c r="F275" s="30"/>
      <c r="G275" s="30"/>
      <c r="H275" s="30"/>
    </row>
    <row r="276" spans="1:8">
      <c r="A276" s="35"/>
      <c r="B276" s="30"/>
      <c r="C276" s="30"/>
      <c r="D276" s="30"/>
      <c r="E276" s="30"/>
      <c r="F276" s="30"/>
      <c r="G276" s="30"/>
      <c r="H276" s="30"/>
    </row>
    <row r="277" spans="1:8">
      <c r="A277" s="35"/>
      <c r="B277" s="30"/>
      <c r="C277" s="30"/>
      <c r="D277" s="30"/>
      <c r="E277" s="30"/>
      <c r="F277" s="30"/>
      <c r="G277" s="30"/>
      <c r="H277" s="30"/>
    </row>
    <row r="278" spans="1:8">
      <c r="A278" s="35"/>
      <c r="B278" s="30"/>
      <c r="C278" s="30"/>
      <c r="D278" s="30"/>
      <c r="E278" s="30"/>
      <c r="F278" s="30"/>
      <c r="G278" s="30"/>
      <c r="H278" s="30"/>
    </row>
    <row r="279" spans="1:8">
      <c r="A279" s="35"/>
      <c r="B279" s="30"/>
      <c r="C279" s="30"/>
      <c r="D279" s="30"/>
      <c r="E279" s="30"/>
      <c r="F279" s="30"/>
      <c r="G279" s="30"/>
      <c r="H279" s="30"/>
    </row>
    <row r="280" spans="1:8">
      <c r="A280" s="35"/>
      <c r="B280" s="30"/>
      <c r="C280" s="30"/>
      <c r="D280" s="30"/>
      <c r="E280" s="30"/>
      <c r="F280" s="30"/>
      <c r="G280" s="30"/>
      <c r="H280" s="30"/>
    </row>
    <row r="281" spans="1:8">
      <c r="A281" s="35"/>
      <c r="B281" s="30"/>
      <c r="C281" s="30"/>
      <c r="D281" s="30"/>
      <c r="E281" s="30"/>
      <c r="F281" s="30"/>
      <c r="G281" s="30"/>
      <c r="H281" s="30"/>
    </row>
    <row r="282" spans="1:8">
      <c r="A282" s="35"/>
      <c r="B282" s="30"/>
      <c r="C282" s="30"/>
      <c r="D282" s="30"/>
      <c r="E282" s="30"/>
      <c r="F282" s="30"/>
      <c r="G282" s="30"/>
      <c r="H282" s="30"/>
    </row>
    <row r="283" spans="1:8">
      <c r="A283" s="35"/>
      <c r="B283" s="30"/>
      <c r="C283" s="30"/>
      <c r="D283" s="30"/>
      <c r="E283" s="30"/>
      <c r="F283" s="30"/>
      <c r="G283" s="30"/>
      <c r="H283" s="30"/>
    </row>
    <row r="284" spans="1:8">
      <c r="A284" s="35"/>
      <c r="B284" s="30"/>
      <c r="C284" s="30"/>
      <c r="D284" s="30"/>
      <c r="E284" s="30"/>
      <c r="F284" s="30"/>
      <c r="G284" s="30"/>
      <c r="H284" s="30"/>
    </row>
    <row r="285" spans="1:8">
      <c r="A285" s="35"/>
      <c r="B285" s="30"/>
      <c r="C285" s="30"/>
      <c r="D285" s="30"/>
      <c r="E285" s="30"/>
      <c r="F285" s="30"/>
      <c r="G285" s="30"/>
      <c r="H285" s="30"/>
    </row>
    <row r="286" spans="1:8">
      <c r="A286" s="35"/>
      <c r="B286" s="30"/>
      <c r="C286" s="30"/>
      <c r="D286" s="30"/>
      <c r="E286" s="30"/>
      <c r="F286" s="30"/>
      <c r="G286" s="30"/>
      <c r="H286" s="30"/>
    </row>
    <row r="287" spans="1:8">
      <c r="A287" s="35"/>
      <c r="B287" s="30"/>
      <c r="C287" s="30"/>
      <c r="D287" s="30"/>
      <c r="E287" s="30"/>
      <c r="F287" s="30"/>
      <c r="G287" s="30"/>
      <c r="H287" s="30"/>
    </row>
    <row r="288" spans="1:8">
      <c r="A288" s="35"/>
      <c r="B288" s="30"/>
      <c r="C288" s="30"/>
      <c r="D288" s="30"/>
      <c r="E288" s="30"/>
      <c r="F288" s="30"/>
      <c r="G288" s="30"/>
      <c r="H288" s="30"/>
    </row>
    <row r="289" spans="1:8">
      <c r="A289" s="35"/>
      <c r="B289" s="30"/>
      <c r="C289" s="30"/>
      <c r="D289" s="30"/>
      <c r="E289" s="30"/>
      <c r="F289" s="30"/>
      <c r="G289" s="30"/>
      <c r="H289" s="30"/>
    </row>
    <row r="290" spans="1:8">
      <c r="A290" s="35"/>
      <c r="B290" s="30"/>
      <c r="C290" s="30"/>
      <c r="D290" s="30"/>
      <c r="E290" s="30"/>
      <c r="F290" s="30"/>
      <c r="G290" s="30"/>
      <c r="H290" s="30"/>
    </row>
    <row r="291" spans="1:8">
      <c r="A291" s="35"/>
      <c r="B291" s="30"/>
      <c r="C291" s="30"/>
      <c r="D291" s="30"/>
      <c r="E291" s="30"/>
      <c r="F291" s="30"/>
      <c r="G291" s="30"/>
      <c r="H291" s="30"/>
    </row>
    <row r="292" spans="1:8">
      <c r="A292" s="35"/>
      <c r="B292" s="30"/>
      <c r="C292" s="30"/>
      <c r="D292" s="30"/>
      <c r="E292" s="30"/>
      <c r="F292" s="30"/>
      <c r="G292" s="30"/>
      <c r="H292" s="30"/>
    </row>
    <row r="293" spans="1:8">
      <c r="A293" s="35"/>
      <c r="B293" s="30"/>
      <c r="C293" s="30"/>
      <c r="D293" s="30"/>
      <c r="E293" s="30"/>
      <c r="F293" s="30"/>
      <c r="G293" s="30"/>
      <c r="H293" s="30"/>
    </row>
    <row r="294" spans="1:8">
      <c r="A294" s="35"/>
      <c r="B294" s="30"/>
      <c r="C294" s="30"/>
      <c r="D294" s="30"/>
      <c r="E294" s="30"/>
      <c r="F294" s="30"/>
      <c r="G294" s="30"/>
      <c r="H294" s="30"/>
    </row>
    <row r="295" spans="1:8">
      <c r="A295" s="35"/>
      <c r="B295" s="30"/>
      <c r="C295" s="30"/>
      <c r="D295" s="30"/>
      <c r="E295" s="30"/>
      <c r="F295" s="30"/>
      <c r="G295" s="30"/>
      <c r="H295" s="30"/>
    </row>
    <row r="296" spans="1:8">
      <c r="A296" s="35"/>
      <c r="B296" s="30"/>
      <c r="C296" s="30"/>
      <c r="D296" s="30"/>
      <c r="E296" s="30"/>
      <c r="F296" s="30"/>
      <c r="G296" s="30"/>
      <c r="H296" s="30"/>
    </row>
    <row r="297" spans="1:8">
      <c r="A297" s="35"/>
      <c r="B297" s="30"/>
      <c r="C297" s="30"/>
      <c r="D297" s="30"/>
      <c r="E297" s="30"/>
      <c r="F297" s="30"/>
      <c r="G297" s="30"/>
      <c r="H297" s="30"/>
    </row>
    <row r="298" spans="1:8">
      <c r="A298" s="35"/>
      <c r="B298" s="30"/>
      <c r="C298" s="30"/>
      <c r="D298" s="30"/>
      <c r="E298" s="30"/>
      <c r="F298" s="30"/>
      <c r="G298" s="30"/>
      <c r="H298" s="30"/>
    </row>
    <row r="299" spans="1:8">
      <c r="A299" s="35"/>
      <c r="B299" s="30"/>
      <c r="C299" s="30"/>
      <c r="D299" s="30"/>
      <c r="E299" s="30"/>
      <c r="F299" s="30"/>
      <c r="G299" s="30"/>
      <c r="H299" s="30"/>
    </row>
    <row r="300" spans="1:8">
      <c r="A300" s="35"/>
      <c r="B300" s="30"/>
      <c r="C300" s="30"/>
      <c r="D300" s="30"/>
      <c r="E300" s="30"/>
      <c r="F300" s="30"/>
      <c r="G300" s="30"/>
      <c r="H300" s="30"/>
    </row>
    <row r="301" spans="1:8">
      <c r="A301" s="35"/>
      <c r="B301" s="30"/>
      <c r="C301" s="30"/>
      <c r="D301" s="30"/>
      <c r="E301" s="30"/>
      <c r="F301" s="30"/>
      <c r="G301" s="30"/>
      <c r="H301" s="30"/>
    </row>
    <row r="302" spans="1:8">
      <c r="A302" s="35"/>
      <c r="B302" s="30"/>
      <c r="C302" s="30"/>
      <c r="D302" s="30"/>
      <c r="E302" s="30"/>
      <c r="F302" s="30"/>
      <c r="G302" s="30"/>
      <c r="H302" s="30"/>
    </row>
    <row r="303" spans="1:8">
      <c r="A303" s="35"/>
      <c r="B303" s="30"/>
      <c r="C303" s="30"/>
      <c r="D303" s="30"/>
      <c r="E303" s="30"/>
      <c r="F303" s="30"/>
      <c r="G303" s="30"/>
      <c r="H303" s="30"/>
    </row>
    <row r="304" spans="1:8">
      <c r="A304" s="35"/>
      <c r="B304" s="30"/>
      <c r="C304" s="30"/>
      <c r="D304" s="30"/>
      <c r="E304" s="30"/>
      <c r="F304" s="30"/>
      <c r="G304" s="30"/>
      <c r="H304" s="30"/>
    </row>
    <row r="305" spans="1:8">
      <c r="A305" s="35"/>
      <c r="B305" s="30"/>
      <c r="C305" s="30"/>
      <c r="D305" s="30"/>
      <c r="E305" s="30"/>
      <c r="F305" s="30"/>
      <c r="G305" s="30"/>
      <c r="H305" s="30"/>
    </row>
    <row r="306" spans="1:8">
      <c r="A306" s="35"/>
      <c r="B306" s="30"/>
      <c r="C306" s="30"/>
      <c r="D306" s="30"/>
      <c r="E306" s="30"/>
      <c r="F306" s="30"/>
      <c r="G306" s="30"/>
      <c r="H306" s="30"/>
    </row>
    <row r="307" spans="1:8">
      <c r="A307" s="35"/>
      <c r="B307" s="30"/>
      <c r="C307" s="30"/>
      <c r="D307" s="30"/>
      <c r="E307" s="30"/>
      <c r="F307" s="30"/>
      <c r="G307" s="30"/>
      <c r="H307" s="30"/>
    </row>
    <row r="308" spans="1:8">
      <c r="A308" s="35"/>
      <c r="B308" s="30"/>
      <c r="C308" s="30"/>
      <c r="D308" s="30"/>
      <c r="E308" s="30"/>
      <c r="F308" s="30"/>
      <c r="G308" s="30"/>
      <c r="H308" s="30"/>
    </row>
    <row r="309" spans="1:8">
      <c r="A309" s="35"/>
      <c r="B309" s="30"/>
      <c r="C309" s="30"/>
      <c r="D309" s="30"/>
      <c r="E309" s="30"/>
      <c r="F309" s="30"/>
      <c r="G309" s="30"/>
      <c r="H309" s="30"/>
    </row>
    <row r="310" spans="1:8">
      <c r="A310" s="35"/>
      <c r="B310" s="30"/>
      <c r="C310" s="30"/>
      <c r="D310" s="30"/>
      <c r="E310" s="30"/>
      <c r="F310" s="30"/>
      <c r="G310" s="30"/>
      <c r="H310" s="30"/>
    </row>
    <row r="311" spans="1:8">
      <c r="A311" s="35"/>
      <c r="B311" s="30"/>
      <c r="C311" s="30"/>
      <c r="D311" s="30"/>
      <c r="E311" s="30"/>
      <c r="F311" s="30"/>
      <c r="G311" s="30"/>
      <c r="H311" s="30"/>
    </row>
    <row r="312" spans="1:8">
      <c r="A312" s="35"/>
      <c r="B312" s="30"/>
      <c r="C312" s="30"/>
      <c r="D312" s="30"/>
      <c r="E312" s="30"/>
      <c r="F312" s="30"/>
      <c r="G312" s="30"/>
      <c r="H312" s="30"/>
    </row>
    <row r="313" spans="1:8">
      <c r="A313" s="35"/>
      <c r="B313" s="30"/>
      <c r="C313" s="30"/>
      <c r="D313" s="30"/>
      <c r="E313" s="30"/>
      <c r="F313" s="30"/>
      <c r="G313" s="30"/>
      <c r="H313" s="30"/>
    </row>
    <row r="314" spans="1:8">
      <c r="A314" s="35"/>
      <c r="B314" s="30"/>
      <c r="C314" s="30"/>
      <c r="D314" s="30"/>
      <c r="E314" s="30"/>
      <c r="F314" s="30"/>
      <c r="G314" s="30"/>
      <c r="H314" s="30"/>
    </row>
    <row r="315" spans="1:8">
      <c r="A315" s="35"/>
      <c r="B315" s="30"/>
      <c r="C315" s="30"/>
      <c r="D315" s="30"/>
      <c r="E315" s="30"/>
      <c r="F315" s="30"/>
      <c r="G315" s="30"/>
      <c r="H315" s="30"/>
    </row>
    <row r="316" spans="1:8">
      <c r="A316" s="35"/>
      <c r="B316" s="30"/>
      <c r="C316" s="30"/>
      <c r="D316" s="30"/>
      <c r="E316" s="30"/>
      <c r="F316" s="30"/>
      <c r="G316" s="30"/>
      <c r="H316" s="30"/>
    </row>
    <row r="317" spans="1:8">
      <c r="A317" s="35"/>
      <c r="B317" s="30"/>
      <c r="C317" s="30"/>
      <c r="D317" s="30"/>
      <c r="E317" s="30"/>
      <c r="F317" s="30"/>
      <c r="G317" s="30"/>
      <c r="H317" s="30"/>
    </row>
    <row r="318" spans="1:8">
      <c r="A318" s="35"/>
      <c r="B318" s="30"/>
      <c r="C318" s="30"/>
      <c r="D318" s="30"/>
      <c r="E318" s="30"/>
      <c r="F318" s="30"/>
      <c r="G318" s="30"/>
      <c r="H318" s="30"/>
    </row>
    <row r="319" spans="1:8">
      <c r="A319" s="35"/>
      <c r="B319" s="30"/>
      <c r="C319" s="30"/>
      <c r="D319" s="30"/>
      <c r="E319" s="30"/>
      <c r="F319" s="30"/>
      <c r="G319" s="30"/>
      <c r="H319" s="30"/>
    </row>
    <row r="320" spans="1:8">
      <c r="A320" s="35"/>
      <c r="B320" s="30"/>
      <c r="C320" s="30"/>
      <c r="D320" s="30"/>
      <c r="E320" s="30"/>
      <c r="F320" s="30"/>
      <c r="G320" s="30"/>
      <c r="H320" s="30"/>
    </row>
    <row r="321" spans="1:8">
      <c r="A321" s="35"/>
      <c r="B321" s="30"/>
      <c r="C321" s="30"/>
      <c r="D321" s="30"/>
      <c r="E321" s="30"/>
      <c r="F321" s="30"/>
      <c r="G321" s="30"/>
      <c r="H321" s="30"/>
    </row>
    <row r="322" spans="1:8">
      <c r="A322" s="35"/>
      <c r="B322" s="30"/>
      <c r="C322" s="30"/>
      <c r="D322" s="30"/>
      <c r="E322" s="30"/>
      <c r="F322" s="30"/>
      <c r="G322" s="30"/>
      <c r="H322" s="30"/>
    </row>
    <row r="323" spans="1:8">
      <c r="A323" s="35"/>
      <c r="B323" s="30"/>
      <c r="C323" s="30"/>
      <c r="D323" s="30"/>
      <c r="E323" s="30"/>
      <c r="F323" s="30"/>
      <c r="G323" s="30"/>
      <c r="H323" s="30"/>
    </row>
    <row r="324" spans="1:8">
      <c r="A324" s="35"/>
      <c r="B324" s="30"/>
      <c r="C324" s="30"/>
      <c r="D324" s="30"/>
      <c r="E324" s="30"/>
      <c r="F324" s="30"/>
      <c r="G324" s="30"/>
      <c r="H324" s="30"/>
    </row>
    <row r="325" spans="1:8">
      <c r="A325" s="35"/>
      <c r="B325" s="30"/>
      <c r="C325" s="30"/>
      <c r="D325" s="30"/>
      <c r="E325" s="30"/>
      <c r="F325" s="30"/>
      <c r="G325" s="30"/>
      <c r="H325" s="30"/>
    </row>
    <row r="326" spans="1:8">
      <c r="A326" s="35"/>
      <c r="B326" s="30"/>
      <c r="C326" s="30"/>
      <c r="D326" s="30"/>
      <c r="E326" s="30"/>
      <c r="F326" s="30"/>
      <c r="G326" s="30"/>
      <c r="H326" s="30"/>
    </row>
    <row r="327" spans="1:8">
      <c r="A327" s="35"/>
      <c r="B327" s="30"/>
      <c r="C327" s="30"/>
      <c r="D327" s="30"/>
      <c r="E327" s="30"/>
      <c r="F327" s="30"/>
      <c r="G327" s="30"/>
      <c r="H327" s="30"/>
    </row>
    <row r="328" spans="1:8">
      <c r="A328" s="35"/>
      <c r="B328" s="30"/>
      <c r="C328" s="30"/>
      <c r="D328" s="30"/>
      <c r="E328" s="30"/>
      <c r="F328" s="30"/>
      <c r="G328" s="30"/>
      <c r="H328" s="30"/>
    </row>
    <row r="329" spans="1:8">
      <c r="A329" s="35"/>
      <c r="B329" s="30"/>
      <c r="C329" s="30"/>
      <c r="D329" s="30"/>
      <c r="E329" s="30"/>
      <c r="F329" s="30"/>
      <c r="G329" s="30"/>
      <c r="H329" s="30"/>
    </row>
    <row r="330" spans="1:8">
      <c r="A330" s="35"/>
      <c r="B330" s="30"/>
      <c r="C330" s="30"/>
      <c r="D330" s="30"/>
      <c r="E330" s="30"/>
      <c r="F330" s="30"/>
      <c r="G330" s="30"/>
      <c r="H330" s="30"/>
    </row>
    <row r="331" spans="1:8">
      <c r="A331" s="35"/>
      <c r="B331" s="30"/>
      <c r="C331" s="30"/>
      <c r="D331" s="30"/>
      <c r="E331" s="30"/>
      <c r="F331" s="30"/>
      <c r="G331" s="30"/>
      <c r="H331" s="30"/>
    </row>
    <row r="332" spans="1:8">
      <c r="A332" s="35"/>
      <c r="B332" s="30"/>
      <c r="C332" s="30"/>
      <c r="D332" s="30"/>
      <c r="E332" s="30"/>
      <c r="F332" s="30"/>
      <c r="G332" s="30"/>
      <c r="H332" s="30"/>
    </row>
    <row r="333" spans="1:8">
      <c r="A333" s="35"/>
      <c r="B333" s="30"/>
      <c r="C333" s="30"/>
      <c r="D333" s="30"/>
      <c r="E333" s="30"/>
      <c r="F333" s="30"/>
      <c r="G333" s="30"/>
      <c r="H333" s="30"/>
    </row>
    <row r="334" spans="1:8">
      <c r="A334" s="35"/>
      <c r="B334" s="30"/>
      <c r="C334" s="30"/>
      <c r="D334" s="30"/>
      <c r="E334" s="30"/>
      <c r="F334" s="30"/>
      <c r="G334" s="30"/>
      <c r="H334" s="30"/>
    </row>
    <row r="335" spans="1:8">
      <c r="A335" s="35"/>
      <c r="B335" s="30"/>
      <c r="C335" s="30"/>
      <c r="D335" s="30"/>
      <c r="E335" s="30"/>
      <c r="F335" s="30"/>
      <c r="G335" s="30"/>
      <c r="H335" s="30"/>
    </row>
    <row r="336" spans="1:8">
      <c r="A336" s="35"/>
      <c r="B336" s="30"/>
      <c r="C336" s="30"/>
      <c r="D336" s="30"/>
      <c r="E336" s="30"/>
      <c r="F336" s="30"/>
      <c r="G336" s="30"/>
      <c r="H336" s="30"/>
    </row>
    <row r="337" spans="1:8">
      <c r="A337" s="35"/>
      <c r="B337" s="30"/>
      <c r="C337" s="30"/>
      <c r="D337" s="30"/>
      <c r="E337" s="30"/>
      <c r="F337" s="30"/>
      <c r="G337" s="30"/>
      <c r="H337" s="30"/>
    </row>
    <row r="338" spans="1:8">
      <c r="A338" s="35"/>
      <c r="B338" s="30"/>
      <c r="C338" s="30"/>
      <c r="D338" s="30"/>
      <c r="E338" s="30"/>
      <c r="F338" s="30"/>
      <c r="G338" s="30"/>
      <c r="H338" s="30"/>
    </row>
    <row r="339" spans="1:8">
      <c r="A339" s="35"/>
      <c r="B339" s="30"/>
      <c r="C339" s="30"/>
      <c r="D339" s="30"/>
      <c r="E339" s="30"/>
      <c r="F339" s="30"/>
      <c r="G339" s="30"/>
      <c r="H339" s="30"/>
    </row>
    <row r="340" spans="1:8">
      <c r="A340" s="35"/>
      <c r="B340" s="30"/>
      <c r="C340" s="30"/>
      <c r="D340" s="30"/>
      <c r="E340" s="30"/>
      <c r="F340" s="30"/>
      <c r="G340" s="30"/>
      <c r="H340" s="30"/>
    </row>
    <row r="341" spans="1:8">
      <c r="A341" s="35"/>
      <c r="B341" s="30"/>
      <c r="C341" s="30"/>
      <c r="D341" s="30"/>
      <c r="E341" s="30"/>
      <c r="F341" s="30"/>
      <c r="G341" s="30"/>
      <c r="H341" s="30"/>
    </row>
    <row r="342" spans="1:8">
      <c r="A342" s="35"/>
      <c r="B342" s="30"/>
      <c r="C342" s="30"/>
      <c r="D342" s="30"/>
      <c r="E342" s="30"/>
      <c r="F342" s="30"/>
      <c r="G342" s="30"/>
      <c r="H342" s="30"/>
    </row>
    <row r="343" spans="1:8">
      <c r="A343" s="35"/>
      <c r="B343" s="30"/>
      <c r="C343" s="30"/>
      <c r="D343" s="30"/>
      <c r="E343" s="30"/>
      <c r="F343" s="30"/>
      <c r="G343" s="30"/>
      <c r="H343" s="30"/>
    </row>
    <row r="344" spans="1:8">
      <c r="A344" s="35"/>
      <c r="B344" s="30"/>
      <c r="C344" s="30"/>
      <c r="D344" s="30"/>
      <c r="E344" s="30"/>
      <c r="F344" s="30"/>
      <c r="G344" s="30"/>
      <c r="H344" s="30"/>
    </row>
    <row r="345" spans="1:8">
      <c r="A345" s="35"/>
      <c r="B345" s="30"/>
      <c r="C345" s="30"/>
      <c r="D345" s="30"/>
      <c r="E345" s="30"/>
      <c r="F345" s="30"/>
      <c r="G345" s="30"/>
      <c r="H345" s="30"/>
    </row>
    <row r="346" spans="1:8">
      <c r="A346" s="35"/>
      <c r="B346" s="30"/>
      <c r="C346" s="30"/>
      <c r="D346" s="30"/>
      <c r="E346" s="30"/>
      <c r="F346" s="30"/>
      <c r="G346" s="30"/>
      <c r="H346" s="30"/>
    </row>
    <row r="347" spans="1:8">
      <c r="A347" s="35"/>
      <c r="B347" s="30"/>
      <c r="C347" s="30"/>
      <c r="D347" s="30"/>
      <c r="E347" s="30"/>
      <c r="F347" s="30"/>
      <c r="G347" s="30"/>
      <c r="H347" s="30"/>
    </row>
    <row r="348" spans="1:8">
      <c r="A348" s="35"/>
      <c r="B348" s="30"/>
      <c r="C348" s="30"/>
      <c r="D348" s="30"/>
      <c r="E348" s="30"/>
      <c r="F348" s="30"/>
      <c r="G348" s="30"/>
      <c r="H348" s="30"/>
    </row>
    <row r="349" spans="1:8">
      <c r="A349" s="35"/>
      <c r="B349" s="30"/>
      <c r="C349" s="30"/>
      <c r="D349" s="30"/>
      <c r="E349" s="30"/>
      <c r="F349" s="30"/>
      <c r="G349" s="30"/>
      <c r="H349" s="30"/>
    </row>
    <row r="350" spans="1:8">
      <c r="A350" s="35"/>
      <c r="B350" s="30"/>
      <c r="C350" s="30"/>
      <c r="D350" s="30"/>
      <c r="E350" s="30"/>
      <c r="F350" s="30"/>
      <c r="G350" s="30"/>
      <c r="H350" s="30"/>
    </row>
    <row r="351" spans="1:8">
      <c r="A351" s="35"/>
      <c r="B351" s="30"/>
      <c r="C351" s="30"/>
      <c r="D351" s="30"/>
      <c r="E351" s="30"/>
      <c r="F351" s="30"/>
      <c r="G351" s="30"/>
      <c r="H351" s="30"/>
    </row>
    <row r="352" spans="1:8">
      <c r="A352" s="35"/>
      <c r="B352" s="30"/>
      <c r="C352" s="30"/>
      <c r="D352" s="30"/>
      <c r="E352" s="30"/>
      <c r="F352" s="30"/>
      <c r="G352" s="30"/>
      <c r="H352" s="30"/>
    </row>
    <row r="353" spans="1:8">
      <c r="A353" s="35"/>
      <c r="B353" s="30"/>
      <c r="C353" s="30"/>
      <c r="D353" s="30"/>
      <c r="E353" s="30"/>
      <c r="F353" s="30"/>
      <c r="G353" s="30"/>
      <c r="H353" s="30"/>
    </row>
    <row r="354" spans="1:8">
      <c r="A354" s="35"/>
      <c r="B354" s="30"/>
      <c r="C354" s="30"/>
      <c r="D354" s="30"/>
      <c r="E354" s="30"/>
      <c r="F354" s="30"/>
      <c r="G354" s="30"/>
      <c r="H354" s="30"/>
    </row>
    <row r="355" spans="1:8">
      <c r="A355" s="35"/>
      <c r="B355" s="30"/>
      <c r="C355" s="30"/>
      <c r="D355" s="30"/>
      <c r="E355" s="30"/>
      <c r="F355" s="30"/>
      <c r="G355" s="30"/>
      <c r="H355" s="30"/>
    </row>
    <row r="356" spans="1:8">
      <c r="A356" s="35"/>
      <c r="B356" s="30"/>
      <c r="C356" s="30"/>
      <c r="D356" s="30"/>
      <c r="E356" s="30"/>
      <c r="F356" s="30"/>
      <c r="G356" s="30"/>
      <c r="H356" s="30"/>
    </row>
    <row r="357" spans="1:8">
      <c r="A357" s="35"/>
      <c r="B357" s="30"/>
      <c r="C357" s="30"/>
      <c r="D357" s="30"/>
      <c r="E357" s="30"/>
      <c r="F357" s="30"/>
      <c r="G357" s="30"/>
      <c r="H357" s="30"/>
    </row>
    <row r="358" spans="1:8">
      <c r="A358" s="35"/>
      <c r="B358" s="30"/>
      <c r="C358" s="30"/>
      <c r="D358" s="30"/>
      <c r="E358" s="30"/>
      <c r="F358" s="30"/>
      <c r="G358" s="30"/>
      <c r="H358" s="30"/>
    </row>
    <row r="359" spans="1:8">
      <c r="A359" s="35"/>
      <c r="B359" s="30"/>
      <c r="C359" s="30"/>
      <c r="D359" s="30"/>
      <c r="E359" s="30"/>
      <c r="F359" s="30"/>
      <c r="G359" s="30"/>
      <c r="H359" s="30"/>
    </row>
    <row r="360" spans="1:8">
      <c r="A360" s="35"/>
      <c r="B360" s="30"/>
      <c r="C360" s="30"/>
      <c r="D360" s="30"/>
      <c r="E360" s="30"/>
      <c r="F360" s="30"/>
      <c r="G360" s="30"/>
      <c r="H360" s="30"/>
    </row>
    <row r="361" spans="1:8">
      <c r="A361" s="35"/>
      <c r="B361" s="30"/>
      <c r="C361" s="30"/>
      <c r="D361" s="30"/>
      <c r="E361" s="30"/>
      <c r="F361" s="30"/>
      <c r="G361" s="30"/>
      <c r="H361" s="30"/>
    </row>
    <row r="362" spans="1:8">
      <c r="A362" s="35"/>
      <c r="B362" s="30"/>
      <c r="C362" s="30"/>
      <c r="D362" s="30"/>
      <c r="E362" s="30"/>
      <c r="F362" s="30"/>
      <c r="G362" s="30"/>
      <c r="H362" s="30"/>
    </row>
    <row r="363" spans="1:8">
      <c r="A363" s="35"/>
      <c r="B363" s="30"/>
      <c r="C363" s="30"/>
      <c r="D363" s="30"/>
      <c r="E363" s="30"/>
      <c r="F363" s="30"/>
      <c r="G363" s="30"/>
      <c r="H363" s="30"/>
    </row>
    <row r="364" spans="1:8">
      <c r="A364" s="35"/>
      <c r="B364" s="30"/>
      <c r="C364" s="30"/>
      <c r="D364" s="30"/>
      <c r="E364" s="30"/>
      <c r="F364" s="30"/>
      <c r="G364" s="30"/>
      <c r="H364" s="30"/>
    </row>
    <row r="365" spans="1:8">
      <c r="A365" s="35"/>
      <c r="B365" s="30"/>
      <c r="C365" s="30"/>
      <c r="D365" s="30"/>
      <c r="E365" s="30"/>
      <c r="F365" s="30"/>
      <c r="G365" s="30"/>
      <c r="H365" s="30"/>
    </row>
    <row r="366" spans="1:8">
      <c r="A366" s="35"/>
      <c r="B366" s="30"/>
      <c r="C366" s="30"/>
      <c r="D366" s="30"/>
      <c r="E366" s="30"/>
      <c r="F366" s="30"/>
      <c r="G366" s="30"/>
      <c r="H366" s="30"/>
    </row>
    <row r="367" spans="1:8">
      <c r="A367" s="35"/>
      <c r="B367" s="30"/>
      <c r="C367" s="30"/>
      <c r="D367" s="30"/>
      <c r="E367" s="30"/>
      <c r="F367" s="30"/>
      <c r="G367" s="30"/>
      <c r="H367" s="30"/>
    </row>
    <row r="368" spans="1:8">
      <c r="A368" s="35"/>
      <c r="B368" s="30"/>
      <c r="C368" s="30"/>
      <c r="D368" s="30"/>
      <c r="E368" s="30"/>
      <c r="F368" s="30"/>
      <c r="G368" s="30"/>
      <c r="H368" s="30"/>
    </row>
    <row r="369" spans="1:8">
      <c r="A369" s="35"/>
      <c r="B369" s="30"/>
      <c r="C369" s="30"/>
      <c r="D369" s="30"/>
      <c r="E369" s="30"/>
      <c r="F369" s="30"/>
      <c r="G369" s="30"/>
      <c r="H369" s="30"/>
    </row>
    <row r="370" spans="1:8">
      <c r="A370" s="35"/>
      <c r="B370" s="30"/>
      <c r="C370" s="30"/>
      <c r="D370" s="30"/>
      <c r="E370" s="30"/>
      <c r="F370" s="30"/>
      <c r="G370" s="30"/>
      <c r="H370" s="30"/>
    </row>
    <row r="371" spans="1:8">
      <c r="A371" s="35"/>
      <c r="B371" s="30"/>
      <c r="C371" s="30"/>
      <c r="D371" s="30"/>
      <c r="E371" s="30"/>
      <c r="F371" s="30"/>
      <c r="G371" s="30"/>
      <c r="H371" s="30"/>
    </row>
    <row r="372" spans="1:8">
      <c r="A372" s="35"/>
      <c r="B372" s="30"/>
      <c r="C372" s="30"/>
      <c r="D372" s="30"/>
      <c r="E372" s="30"/>
      <c r="F372" s="30"/>
      <c r="G372" s="30"/>
      <c r="H372" s="30"/>
    </row>
    <row r="373" spans="1:8">
      <c r="A373" s="35"/>
      <c r="B373" s="30"/>
      <c r="C373" s="30"/>
      <c r="D373" s="30"/>
      <c r="E373" s="30"/>
      <c r="F373" s="30"/>
      <c r="G373" s="30"/>
      <c r="H373" s="30"/>
    </row>
    <row r="374" spans="1:8">
      <c r="A374" s="35"/>
      <c r="B374" s="30"/>
      <c r="C374" s="30"/>
      <c r="D374" s="30"/>
      <c r="E374" s="30"/>
      <c r="F374" s="30"/>
      <c r="G374" s="30"/>
      <c r="H374" s="30"/>
    </row>
    <row r="375" spans="1:8">
      <c r="A375" s="35"/>
      <c r="B375" s="30"/>
      <c r="C375" s="30"/>
      <c r="D375" s="30"/>
      <c r="E375" s="30"/>
      <c r="F375" s="30"/>
      <c r="G375" s="30"/>
      <c r="H375" s="30"/>
    </row>
    <row r="376" spans="1:8">
      <c r="A376" s="35"/>
      <c r="B376" s="30"/>
      <c r="C376" s="30"/>
      <c r="D376" s="30"/>
      <c r="E376" s="30"/>
      <c r="F376" s="30"/>
      <c r="G376" s="30"/>
      <c r="H376" s="30"/>
    </row>
    <row r="377" spans="1:8">
      <c r="A377" s="35"/>
      <c r="B377" s="30"/>
      <c r="C377" s="30"/>
      <c r="D377" s="30"/>
      <c r="E377" s="30"/>
      <c r="F377" s="30"/>
      <c r="G377" s="30"/>
      <c r="H377" s="30"/>
    </row>
    <row r="378" spans="1:8">
      <c r="A378" s="35"/>
      <c r="B378" s="30"/>
      <c r="C378" s="30"/>
      <c r="D378" s="30"/>
      <c r="E378" s="30"/>
      <c r="F378" s="30"/>
      <c r="G378" s="30"/>
      <c r="H378" s="30"/>
    </row>
    <row r="379" spans="1:8">
      <c r="A379" s="35"/>
      <c r="B379" s="30"/>
      <c r="C379" s="30"/>
      <c r="D379" s="30"/>
      <c r="E379" s="30"/>
      <c r="F379" s="30"/>
      <c r="G379" s="30"/>
      <c r="H379" s="30"/>
    </row>
    <row r="380" spans="1:8">
      <c r="A380" s="35"/>
      <c r="B380" s="30"/>
      <c r="C380" s="30"/>
      <c r="D380" s="30"/>
      <c r="E380" s="30"/>
      <c r="F380" s="30"/>
      <c r="G380" s="30"/>
      <c r="H380" s="30"/>
    </row>
    <row r="381" spans="1:8">
      <c r="A381" s="35"/>
      <c r="B381" s="30"/>
      <c r="C381" s="30"/>
      <c r="D381" s="30"/>
      <c r="E381" s="30"/>
      <c r="F381" s="30"/>
      <c r="G381" s="30"/>
      <c r="H381" s="30"/>
    </row>
    <row r="382" spans="1:8">
      <c r="A382" s="35"/>
      <c r="B382" s="30"/>
      <c r="C382" s="30"/>
      <c r="D382" s="30"/>
      <c r="E382" s="30"/>
      <c r="F382" s="30"/>
      <c r="G382" s="30"/>
      <c r="H382" s="30"/>
    </row>
    <row r="383" spans="1:8">
      <c r="A383" s="35"/>
      <c r="B383" s="30"/>
      <c r="C383" s="30"/>
      <c r="D383" s="30"/>
      <c r="E383" s="30"/>
      <c r="F383" s="30"/>
      <c r="G383" s="30"/>
      <c r="H383" s="30"/>
    </row>
    <row r="384" spans="1:8">
      <c r="A384" s="35"/>
      <c r="B384" s="30"/>
      <c r="C384" s="30"/>
      <c r="D384" s="30"/>
      <c r="E384" s="30"/>
      <c r="F384" s="30"/>
      <c r="G384" s="30"/>
      <c r="H384" s="30"/>
    </row>
    <row r="385" spans="1:8">
      <c r="A385" s="35"/>
      <c r="B385" s="30"/>
      <c r="C385" s="30"/>
      <c r="D385" s="30"/>
      <c r="E385" s="30"/>
      <c r="F385" s="30"/>
      <c r="G385" s="30"/>
      <c r="H385" s="30"/>
    </row>
    <row r="386" spans="1:8">
      <c r="A386" s="35"/>
      <c r="B386" s="30"/>
      <c r="C386" s="30"/>
      <c r="D386" s="30"/>
      <c r="E386" s="30"/>
      <c r="F386" s="30"/>
      <c r="G386" s="30"/>
      <c r="H386" s="30"/>
    </row>
    <row r="387" spans="1:8">
      <c r="A387" s="35"/>
      <c r="B387" s="30"/>
      <c r="C387" s="30"/>
      <c r="D387" s="30"/>
      <c r="E387" s="30"/>
      <c r="F387" s="30"/>
      <c r="G387" s="30"/>
      <c r="H387" s="30"/>
    </row>
    <row r="388" spans="1:8">
      <c r="A388" s="35"/>
      <c r="B388" s="30"/>
      <c r="C388" s="30"/>
      <c r="D388" s="30"/>
      <c r="E388" s="30"/>
      <c r="F388" s="30"/>
      <c r="G388" s="30"/>
      <c r="H388" s="30"/>
    </row>
    <row r="389" spans="1:8">
      <c r="A389" s="35"/>
      <c r="B389" s="30"/>
      <c r="C389" s="30"/>
      <c r="D389" s="30"/>
      <c r="E389" s="30"/>
      <c r="F389" s="30"/>
      <c r="G389" s="30"/>
      <c r="H389" s="30"/>
    </row>
    <row r="390" spans="1:8">
      <c r="A390" s="35"/>
      <c r="B390" s="30"/>
      <c r="C390" s="30"/>
      <c r="D390" s="30"/>
      <c r="E390" s="30"/>
      <c r="F390" s="30"/>
      <c r="G390" s="30"/>
      <c r="H390" s="30"/>
    </row>
    <row r="391" spans="1:8">
      <c r="A391" s="35"/>
      <c r="B391" s="30"/>
      <c r="C391" s="30"/>
      <c r="D391" s="30"/>
      <c r="E391" s="30"/>
      <c r="F391" s="30"/>
      <c r="G391" s="30"/>
      <c r="H391" s="30"/>
    </row>
    <row r="392" spans="1:8">
      <c r="A392" s="35"/>
      <c r="B392" s="30"/>
      <c r="C392" s="30"/>
      <c r="D392" s="30"/>
      <c r="E392" s="30"/>
      <c r="F392" s="30"/>
      <c r="G392" s="30"/>
      <c r="H392" s="30"/>
    </row>
    <row r="393" spans="1:8">
      <c r="A393" s="35"/>
      <c r="B393" s="30"/>
      <c r="C393" s="30"/>
      <c r="D393" s="30"/>
      <c r="E393" s="30"/>
      <c r="F393" s="30"/>
      <c r="G393" s="30"/>
      <c r="H393" s="30"/>
    </row>
    <row r="394" spans="1:8">
      <c r="A394" s="35"/>
      <c r="B394" s="30"/>
      <c r="C394" s="30"/>
      <c r="D394" s="30"/>
      <c r="E394" s="30"/>
      <c r="F394" s="30"/>
      <c r="G394" s="30"/>
      <c r="H394" s="30"/>
    </row>
    <row r="395" spans="1:8">
      <c r="A395" s="35"/>
      <c r="B395" s="30"/>
      <c r="C395" s="30"/>
      <c r="D395" s="30"/>
      <c r="E395" s="30"/>
      <c r="F395" s="30"/>
      <c r="G395" s="30"/>
      <c r="H395" s="30"/>
    </row>
    <row r="396" spans="1:8">
      <c r="A396" s="35"/>
      <c r="B396" s="30"/>
      <c r="C396" s="30"/>
      <c r="D396" s="30"/>
      <c r="E396" s="30"/>
      <c r="F396" s="30"/>
      <c r="G396" s="30"/>
      <c r="H396" s="30"/>
    </row>
    <row r="397" spans="1:8">
      <c r="A397" s="35"/>
      <c r="B397" s="30"/>
      <c r="C397" s="30"/>
      <c r="D397" s="30"/>
      <c r="E397" s="30"/>
      <c r="F397" s="30"/>
      <c r="G397" s="30"/>
      <c r="H397" s="30"/>
    </row>
    <row r="398" spans="1:8">
      <c r="A398" s="35"/>
      <c r="B398" s="30"/>
      <c r="C398" s="30"/>
      <c r="D398" s="30"/>
      <c r="E398" s="30"/>
      <c r="F398" s="30"/>
      <c r="G398" s="30"/>
      <c r="H398" s="30"/>
    </row>
    <row r="399" spans="1:8">
      <c r="A399" s="35"/>
      <c r="B399" s="30"/>
      <c r="C399" s="30"/>
      <c r="D399" s="30"/>
      <c r="E399" s="30"/>
      <c r="F399" s="30"/>
      <c r="G399" s="30"/>
      <c r="H399" s="30"/>
    </row>
    <row r="400" spans="1:8">
      <c r="A400" s="35"/>
      <c r="B400" s="30"/>
      <c r="C400" s="30"/>
      <c r="D400" s="30"/>
      <c r="E400" s="30"/>
      <c r="F400" s="30"/>
      <c r="G400" s="30"/>
      <c r="H400" s="30"/>
    </row>
    <row r="401" spans="1:8">
      <c r="A401" s="35"/>
      <c r="B401" s="30"/>
      <c r="C401" s="30"/>
      <c r="D401" s="30"/>
      <c r="E401" s="30"/>
      <c r="F401" s="30"/>
      <c r="G401" s="30"/>
      <c r="H401" s="30"/>
    </row>
    <row r="402" spans="1:8">
      <c r="A402" s="35"/>
      <c r="B402" s="30"/>
      <c r="C402" s="30"/>
      <c r="D402" s="30"/>
      <c r="E402" s="30"/>
      <c r="F402" s="30"/>
      <c r="G402" s="30"/>
      <c r="H402" s="30"/>
    </row>
    <row r="403" spans="1:8">
      <c r="A403" s="35"/>
      <c r="B403" s="30"/>
      <c r="C403" s="30"/>
      <c r="D403" s="30"/>
      <c r="E403" s="30"/>
      <c r="F403" s="30"/>
      <c r="G403" s="30"/>
      <c r="H403" s="30"/>
    </row>
    <row r="404" spans="1:8">
      <c r="A404" s="35"/>
      <c r="B404" s="30"/>
      <c r="C404" s="30"/>
      <c r="D404" s="30"/>
      <c r="E404" s="30"/>
      <c r="F404" s="30"/>
      <c r="G404" s="30"/>
      <c r="H404" s="30"/>
    </row>
    <row r="405" spans="1:8">
      <c r="A405" s="35"/>
      <c r="B405" s="30"/>
      <c r="C405" s="30"/>
      <c r="D405" s="30"/>
      <c r="E405" s="30"/>
      <c r="F405" s="30"/>
      <c r="G405" s="30"/>
      <c r="H405" s="30"/>
    </row>
    <row r="406" spans="1:8">
      <c r="A406" s="35"/>
      <c r="B406" s="30"/>
      <c r="C406" s="30"/>
      <c r="D406" s="30"/>
      <c r="E406" s="30"/>
      <c r="F406" s="30"/>
      <c r="G406" s="30"/>
      <c r="H406" s="30"/>
    </row>
    <row r="407" spans="1:8">
      <c r="A407" s="35"/>
      <c r="B407" s="30"/>
      <c r="C407" s="30"/>
      <c r="D407" s="30"/>
      <c r="E407" s="30"/>
      <c r="F407" s="30"/>
      <c r="G407" s="30"/>
      <c r="H407" s="30"/>
    </row>
    <row r="408" spans="1:8">
      <c r="A408" s="35"/>
      <c r="B408" s="30"/>
      <c r="C408" s="30"/>
      <c r="D408" s="30"/>
      <c r="E408" s="30"/>
      <c r="F408" s="30"/>
      <c r="G408" s="30"/>
      <c r="H408" s="30"/>
    </row>
    <row r="409" spans="1:8">
      <c r="A409" s="35"/>
      <c r="B409" s="30"/>
      <c r="C409" s="30"/>
      <c r="D409" s="30"/>
      <c r="E409" s="30"/>
      <c r="F409" s="30"/>
      <c r="G409" s="30"/>
      <c r="H409" s="30"/>
    </row>
    <row r="410" spans="1:8">
      <c r="A410" s="35"/>
      <c r="B410" s="30"/>
      <c r="C410" s="30"/>
      <c r="D410" s="30"/>
      <c r="E410" s="30"/>
      <c r="F410" s="30"/>
      <c r="G410" s="30"/>
      <c r="H410" s="30"/>
    </row>
    <row r="411" spans="1:8">
      <c r="A411" s="35"/>
      <c r="B411" s="30"/>
      <c r="C411" s="30"/>
      <c r="D411" s="30"/>
      <c r="E411" s="30"/>
      <c r="F411" s="30"/>
      <c r="G411" s="30"/>
      <c r="H411" s="30"/>
    </row>
    <row r="412" spans="1:8">
      <c r="A412" s="35"/>
      <c r="B412" s="30"/>
      <c r="C412" s="30"/>
      <c r="D412" s="30"/>
      <c r="E412" s="30"/>
      <c r="F412" s="30"/>
      <c r="G412" s="30"/>
      <c r="H412" s="30"/>
    </row>
    <row r="413" spans="1:8">
      <c r="A413" s="35"/>
      <c r="B413" s="30"/>
      <c r="C413" s="30"/>
      <c r="D413" s="30"/>
      <c r="E413" s="30"/>
      <c r="F413" s="30"/>
      <c r="G413" s="30"/>
      <c r="H413" s="30"/>
    </row>
    <row r="414" spans="1:8">
      <c r="A414" s="35"/>
      <c r="B414" s="30"/>
      <c r="C414" s="30"/>
      <c r="D414" s="30"/>
      <c r="E414" s="30"/>
      <c r="F414" s="30"/>
      <c r="G414" s="30"/>
      <c r="H414" s="30"/>
    </row>
    <row r="415" spans="1:8">
      <c r="A415" s="35"/>
      <c r="B415" s="30"/>
      <c r="C415" s="30"/>
      <c r="D415" s="30"/>
      <c r="E415" s="30"/>
      <c r="F415" s="30"/>
      <c r="G415" s="30"/>
      <c r="H415" s="30"/>
    </row>
    <row r="416" spans="1:8">
      <c r="A416" s="35"/>
      <c r="B416" s="30"/>
      <c r="C416" s="30"/>
      <c r="D416" s="30"/>
      <c r="E416" s="30"/>
      <c r="F416" s="30"/>
      <c r="G416" s="30"/>
      <c r="H416" s="30"/>
    </row>
    <row r="417" spans="1:8">
      <c r="A417" s="35"/>
      <c r="B417" s="30"/>
      <c r="C417" s="30"/>
      <c r="D417" s="30"/>
      <c r="E417" s="30"/>
      <c r="F417" s="30"/>
      <c r="G417" s="30"/>
      <c r="H417" s="30"/>
    </row>
    <row r="418" spans="1:8">
      <c r="A418" s="35"/>
      <c r="B418" s="30"/>
      <c r="C418" s="30"/>
      <c r="D418" s="30"/>
      <c r="E418" s="30"/>
      <c r="F418" s="30"/>
      <c r="G418" s="30"/>
      <c r="H418" s="30"/>
    </row>
    <row r="419" spans="1:8">
      <c r="A419" s="35"/>
      <c r="B419" s="30"/>
      <c r="C419" s="30"/>
      <c r="D419" s="30"/>
      <c r="E419" s="30"/>
      <c r="F419" s="30"/>
      <c r="G419" s="30"/>
      <c r="H419" s="30"/>
    </row>
    <row r="420" spans="1:8">
      <c r="A420" s="35"/>
      <c r="B420" s="30"/>
      <c r="C420" s="30"/>
      <c r="D420" s="30"/>
      <c r="E420" s="30"/>
      <c r="F420" s="30"/>
      <c r="G420" s="30"/>
      <c r="H420" s="30"/>
    </row>
    <row r="421" spans="1:8">
      <c r="A421" s="35"/>
      <c r="B421" s="30"/>
      <c r="C421" s="30"/>
      <c r="D421" s="30"/>
      <c r="E421" s="30"/>
      <c r="F421" s="30"/>
      <c r="G421" s="30"/>
      <c r="H421" s="30"/>
    </row>
    <row r="422" spans="1:8">
      <c r="A422" s="35"/>
      <c r="B422" s="30"/>
      <c r="C422" s="30"/>
      <c r="D422" s="30"/>
      <c r="E422" s="30"/>
      <c r="F422" s="30"/>
      <c r="G422" s="30"/>
      <c r="H422" s="30"/>
    </row>
    <row r="423" spans="1:8">
      <c r="A423" s="35"/>
      <c r="B423" s="30"/>
      <c r="C423" s="30"/>
      <c r="D423" s="30"/>
      <c r="E423" s="30"/>
      <c r="F423" s="30"/>
      <c r="G423" s="30"/>
      <c r="H423" s="30"/>
    </row>
    <row r="424" spans="1:8">
      <c r="A424" s="35"/>
      <c r="B424" s="30"/>
      <c r="C424" s="30"/>
      <c r="D424" s="30"/>
      <c r="E424" s="30"/>
      <c r="F424" s="30"/>
      <c r="G424" s="30"/>
      <c r="H424" s="30"/>
    </row>
    <row r="425" spans="1:8">
      <c r="A425" s="35"/>
      <c r="B425" s="30"/>
      <c r="C425" s="30"/>
      <c r="D425" s="30"/>
      <c r="E425" s="30"/>
      <c r="F425" s="30"/>
      <c r="G425" s="30"/>
      <c r="H425" s="30"/>
    </row>
    <row r="426" spans="1:8">
      <c r="A426" s="35"/>
      <c r="B426" s="30"/>
      <c r="C426" s="30"/>
      <c r="D426" s="30"/>
      <c r="E426" s="30"/>
      <c r="F426" s="30"/>
      <c r="G426" s="30"/>
      <c r="H426" s="30"/>
    </row>
    <row r="427" spans="1:8">
      <c r="A427" s="35"/>
      <c r="B427" s="30"/>
      <c r="C427" s="30"/>
      <c r="D427" s="30"/>
      <c r="E427" s="30"/>
      <c r="F427" s="30"/>
      <c r="G427" s="30"/>
      <c r="H427" s="30"/>
    </row>
    <row r="428" spans="1:8">
      <c r="A428" s="35"/>
      <c r="B428" s="30"/>
      <c r="C428" s="30"/>
      <c r="D428" s="30"/>
      <c r="E428" s="30"/>
      <c r="F428" s="30"/>
      <c r="G428" s="30"/>
      <c r="H428" s="30"/>
    </row>
    <row r="429" spans="1:8">
      <c r="A429" s="35"/>
      <c r="B429" s="30"/>
      <c r="C429" s="30"/>
      <c r="D429" s="30"/>
      <c r="E429" s="30"/>
      <c r="F429" s="30"/>
      <c r="G429" s="30"/>
      <c r="H429" s="30"/>
    </row>
    <row r="430" spans="1:8">
      <c r="A430" s="35"/>
      <c r="B430" s="30"/>
      <c r="C430" s="30"/>
      <c r="D430" s="30"/>
      <c r="E430" s="30"/>
      <c r="F430" s="30"/>
      <c r="G430" s="30"/>
      <c r="H430" s="30"/>
    </row>
    <row r="431" spans="1:8">
      <c r="A431" s="35"/>
      <c r="B431" s="30"/>
      <c r="C431" s="30"/>
      <c r="D431" s="30"/>
      <c r="E431" s="30"/>
      <c r="F431" s="30"/>
      <c r="G431" s="30"/>
      <c r="H431" s="30"/>
    </row>
    <row r="432" spans="1:8">
      <c r="A432" s="35"/>
      <c r="B432" s="30"/>
      <c r="C432" s="30"/>
      <c r="D432" s="30"/>
      <c r="E432" s="30"/>
      <c r="F432" s="30"/>
      <c r="G432" s="30"/>
      <c r="H432" s="30"/>
    </row>
    <row r="433" spans="1:8">
      <c r="A433" s="35"/>
      <c r="B433" s="30"/>
      <c r="C433" s="30"/>
      <c r="D433" s="30"/>
      <c r="E433" s="30"/>
      <c r="F433" s="30"/>
      <c r="G433" s="30"/>
      <c r="H433" s="30"/>
    </row>
    <row r="434" spans="1:8">
      <c r="A434" s="35"/>
      <c r="B434" s="30"/>
      <c r="C434" s="30"/>
      <c r="D434" s="30"/>
      <c r="E434" s="30"/>
      <c r="F434" s="30"/>
      <c r="G434" s="30"/>
      <c r="H434" s="30"/>
    </row>
    <row r="435" spans="1:8">
      <c r="A435" s="35"/>
      <c r="B435" s="30"/>
      <c r="C435" s="30"/>
      <c r="D435" s="30"/>
      <c r="E435" s="30"/>
      <c r="F435" s="30"/>
      <c r="G435" s="30"/>
      <c r="H435" s="30"/>
    </row>
    <row r="436" spans="1:8">
      <c r="A436" s="35"/>
      <c r="B436" s="30"/>
      <c r="C436" s="30"/>
      <c r="D436" s="30"/>
      <c r="E436" s="30"/>
      <c r="F436" s="30"/>
      <c r="G436" s="30"/>
      <c r="H436" s="30"/>
    </row>
    <row r="437" spans="1:8">
      <c r="A437" s="35"/>
      <c r="B437" s="30"/>
      <c r="C437" s="30"/>
      <c r="D437" s="30"/>
      <c r="E437" s="30"/>
      <c r="F437" s="30"/>
      <c r="G437" s="30"/>
      <c r="H437" s="30"/>
    </row>
    <row r="438" spans="1:8">
      <c r="A438" s="35"/>
      <c r="B438" s="30"/>
      <c r="C438" s="30"/>
      <c r="D438" s="30"/>
      <c r="E438" s="30"/>
      <c r="F438" s="30"/>
      <c r="G438" s="30"/>
      <c r="H438" s="30"/>
    </row>
    <row r="439" spans="1:8">
      <c r="A439" s="35"/>
      <c r="B439" s="30"/>
      <c r="C439" s="30"/>
      <c r="D439" s="30"/>
      <c r="E439" s="30"/>
      <c r="F439" s="30"/>
      <c r="G439" s="30"/>
      <c r="H439" s="30"/>
    </row>
    <row r="440" spans="1:8">
      <c r="A440" s="35"/>
      <c r="B440" s="30"/>
      <c r="C440" s="30"/>
      <c r="D440" s="30"/>
      <c r="E440" s="30"/>
      <c r="F440" s="30"/>
      <c r="G440" s="30"/>
      <c r="H440" s="30"/>
    </row>
    <row r="441" spans="1:8">
      <c r="A441" s="35"/>
      <c r="B441" s="30"/>
      <c r="C441" s="30"/>
      <c r="D441" s="30"/>
      <c r="E441" s="30"/>
      <c r="F441" s="30"/>
      <c r="G441" s="30"/>
      <c r="H441" s="30"/>
    </row>
    <row r="442" spans="1:8">
      <c r="A442" s="35"/>
      <c r="B442" s="30"/>
      <c r="C442" s="30"/>
      <c r="D442" s="30"/>
      <c r="E442" s="30"/>
      <c r="F442" s="30"/>
      <c r="G442" s="30"/>
      <c r="H442" s="30"/>
    </row>
    <row r="443" spans="1:8">
      <c r="A443" s="35"/>
      <c r="B443" s="30"/>
      <c r="C443" s="30"/>
      <c r="D443" s="30"/>
      <c r="E443" s="30"/>
      <c r="F443" s="30"/>
      <c r="G443" s="30"/>
      <c r="H443" s="30"/>
    </row>
    <row r="444" spans="1:8">
      <c r="A444" s="35"/>
      <c r="B444" s="30"/>
      <c r="C444" s="30"/>
      <c r="D444" s="30"/>
      <c r="E444" s="30"/>
      <c r="F444" s="30"/>
      <c r="G444" s="30"/>
      <c r="H444" s="30"/>
    </row>
    <row r="445" spans="1:8">
      <c r="A445" s="35"/>
      <c r="B445" s="30"/>
      <c r="C445" s="30"/>
      <c r="D445" s="30"/>
      <c r="E445" s="30"/>
      <c r="F445" s="30"/>
      <c r="G445" s="30"/>
      <c r="H445" s="30"/>
    </row>
    <row r="446" spans="1:8">
      <c r="A446" s="35"/>
      <c r="B446" s="30"/>
      <c r="C446" s="30"/>
      <c r="D446" s="30"/>
      <c r="E446" s="30"/>
      <c r="F446" s="30"/>
      <c r="G446" s="30"/>
      <c r="H446" s="30"/>
    </row>
    <row r="447" spans="1:8">
      <c r="A447" s="35"/>
      <c r="B447" s="30"/>
      <c r="C447" s="30"/>
      <c r="D447" s="30"/>
      <c r="E447" s="30"/>
      <c r="F447" s="30"/>
      <c r="G447" s="30"/>
      <c r="H447" s="30"/>
    </row>
    <row r="448" spans="1:8">
      <c r="A448" s="35"/>
      <c r="B448" s="30"/>
      <c r="C448" s="30"/>
      <c r="D448" s="30"/>
      <c r="E448" s="30"/>
      <c r="F448" s="30"/>
      <c r="G448" s="30"/>
      <c r="H448" s="30"/>
    </row>
    <row r="449" spans="1:8">
      <c r="A449" s="35"/>
      <c r="B449" s="30"/>
      <c r="C449" s="30"/>
      <c r="D449" s="30"/>
      <c r="E449" s="30"/>
      <c r="F449" s="30"/>
      <c r="G449" s="30"/>
      <c r="H449" s="30"/>
    </row>
    <row r="450" spans="1:8">
      <c r="A450" s="35"/>
      <c r="B450" s="30"/>
      <c r="C450" s="30"/>
      <c r="D450" s="30"/>
      <c r="E450" s="30"/>
      <c r="F450" s="30"/>
      <c r="G450" s="30"/>
      <c r="H450" s="30"/>
    </row>
    <row r="451" spans="1:8">
      <c r="A451" s="35"/>
      <c r="B451" s="30"/>
      <c r="C451" s="30"/>
      <c r="D451" s="30"/>
      <c r="E451" s="30"/>
      <c r="F451" s="30"/>
      <c r="G451" s="30"/>
      <c r="H451" s="30"/>
    </row>
    <row r="452" spans="1:8">
      <c r="A452" s="35"/>
      <c r="B452" s="30"/>
      <c r="C452" s="30"/>
      <c r="D452" s="30"/>
      <c r="E452" s="30"/>
      <c r="F452" s="30"/>
      <c r="G452" s="30"/>
      <c r="H452" s="30"/>
    </row>
    <row r="453" spans="1:8">
      <c r="A453" s="35"/>
      <c r="B453" s="30"/>
      <c r="C453" s="30"/>
      <c r="D453" s="30"/>
      <c r="E453" s="30"/>
      <c r="F453" s="30"/>
      <c r="G453" s="30"/>
      <c r="H453" s="30"/>
    </row>
    <row r="454" spans="1:8">
      <c r="A454" s="35"/>
      <c r="B454" s="30"/>
      <c r="C454" s="30"/>
      <c r="D454" s="30"/>
      <c r="E454" s="30"/>
      <c r="F454" s="30"/>
      <c r="G454" s="30"/>
      <c r="H454" s="30"/>
    </row>
    <row r="455" spans="1:8">
      <c r="A455" s="35"/>
      <c r="B455" s="30"/>
      <c r="C455" s="30"/>
      <c r="D455" s="30"/>
      <c r="E455" s="30"/>
      <c r="F455" s="30"/>
      <c r="G455" s="30"/>
      <c r="H455" s="30"/>
    </row>
    <row r="456" spans="1:8">
      <c r="A456" s="35"/>
      <c r="B456" s="30"/>
      <c r="C456" s="30"/>
      <c r="D456" s="30"/>
      <c r="E456" s="30"/>
      <c r="F456" s="30"/>
      <c r="G456" s="30"/>
      <c r="H456" s="30"/>
    </row>
    <row r="457" spans="1:8">
      <c r="A457" s="35"/>
      <c r="B457" s="30"/>
      <c r="C457" s="30"/>
      <c r="D457" s="30"/>
      <c r="E457" s="30"/>
      <c r="F457" s="30"/>
      <c r="G457" s="30"/>
      <c r="H457" s="30"/>
    </row>
    <row r="458" spans="1:8">
      <c r="A458" s="35"/>
      <c r="B458" s="30"/>
      <c r="C458" s="30"/>
      <c r="D458" s="30"/>
      <c r="E458" s="30"/>
      <c r="F458" s="30"/>
      <c r="G458" s="30"/>
      <c r="H458" s="30"/>
    </row>
    <row r="459" spans="1:8">
      <c r="A459" s="35"/>
      <c r="B459" s="30"/>
      <c r="C459" s="30"/>
      <c r="D459" s="30"/>
      <c r="E459" s="30"/>
      <c r="F459" s="30"/>
      <c r="G459" s="30"/>
      <c r="H459" s="30"/>
    </row>
    <row r="460" spans="1:8">
      <c r="A460" s="35"/>
      <c r="B460" s="30"/>
      <c r="C460" s="30"/>
      <c r="D460" s="30"/>
      <c r="E460" s="30"/>
      <c r="F460" s="30"/>
      <c r="G460" s="30"/>
      <c r="H460" s="30"/>
    </row>
    <row r="461" spans="1:8">
      <c r="A461" s="35"/>
      <c r="B461" s="30"/>
      <c r="C461" s="30"/>
      <c r="D461" s="30"/>
      <c r="E461" s="30"/>
      <c r="F461" s="30"/>
      <c r="G461" s="30"/>
      <c r="H461" s="30"/>
    </row>
    <row r="462" spans="1:8">
      <c r="A462" s="35"/>
      <c r="B462" s="30"/>
      <c r="C462" s="30"/>
      <c r="D462" s="30"/>
      <c r="E462" s="30"/>
      <c r="F462" s="30"/>
      <c r="G462" s="30"/>
      <c r="H462" s="30"/>
    </row>
    <row r="463" spans="1:8">
      <c r="A463" s="35"/>
      <c r="B463" s="30"/>
      <c r="C463" s="30"/>
      <c r="D463" s="30"/>
      <c r="E463" s="30"/>
      <c r="F463" s="30"/>
      <c r="G463" s="30"/>
      <c r="H463" s="30"/>
    </row>
    <row r="464" spans="1:8">
      <c r="A464" s="35"/>
      <c r="B464" s="30"/>
      <c r="C464" s="30"/>
      <c r="D464" s="30"/>
      <c r="E464" s="30"/>
      <c r="F464" s="30"/>
      <c r="G464" s="30"/>
      <c r="H464" s="30"/>
    </row>
    <row r="465" spans="1:8">
      <c r="A465" s="35"/>
      <c r="B465" s="30"/>
      <c r="C465" s="30"/>
      <c r="D465" s="30"/>
      <c r="E465" s="30"/>
      <c r="F465" s="30"/>
      <c r="G465" s="30"/>
      <c r="H465" s="30"/>
    </row>
    <row r="466" spans="1:8">
      <c r="A466" s="35"/>
      <c r="B466" s="30"/>
      <c r="C466" s="30"/>
      <c r="D466" s="30"/>
      <c r="E466" s="30"/>
      <c r="F466" s="30"/>
      <c r="G466" s="30"/>
      <c r="H466" s="30"/>
    </row>
    <row r="467" spans="1:8">
      <c r="A467" s="35"/>
      <c r="B467" s="30"/>
      <c r="C467" s="30"/>
      <c r="D467" s="30"/>
      <c r="E467" s="30"/>
      <c r="F467" s="30"/>
      <c r="G467" s="30"/>
      <c r="H467" s="30"/>
    </row>
    <row r="468" spans="1:8">
      <c r="A468" s="35"/>
      <c r="B468" s="30"/>
      <c r="C468" s="30"/>
      <c r="D468" s="30"/>
      <c r="E468" s="30"/>
      <c r="F468" s="30"/>
      <c r="G468" s="30"/>
      <c r="H468" s="30"/>
    </row>
    <row r="469" spans="1:8">
      <c r="A469" s="35"/>
      <c r="B469" s="30"/>
      <c r="C469" s="30"/>
      <c r="D469" s="30"/>
      <c r="E469" s="30"/>
      <c r="F469" s="30"/>
      <c r="G469" s="30"/>
      <c r="H469" s="30"/>
    </row>
    <row r="470" spans="1:8">
      <c r="A470" s="35"/>
      <c r="B470" s="30"/>
      <c r="C470" s="30"/>
      <c r="D470" s="30"/>
      <c r="E470" s="30"/>
      <c r="F470" s="30"/>
      <c r="G470" s="30"/>
      <c r="H470" s="30"/>
    </row>
    <row r="471" spans="1:8">
      <c r="A471" s="35"/>
      <c r="B471" s="30"/>
      <c r="C471" s="30"/>
      <c r="D471" s="30"/>
      <c r="E471" s="30"/>
      <c r="F471" s="30"/>
      <c r="G471" s="30"/>
      <c r="H471" s="30"/>
    </row>
    <row r="472" spans="1:8">
      <c r="A472" s="35"/>
      <c r="B472" s="30"/>
      <c r="C472" s="30"/>
      <c r="D472" s="30"/>
      <c r="E472" s="30"/>
      <c r="F472" s="30"/>
      <c r="G472" s="30"/>
      <c r="H472" s="30"/>
    </row>
    <row r="473" spans="1:8">
      <c r="A473" s="35"/>
      <c r="B473" s="30"/>
      <c r="C473" s="30"/>
      <c r="D473" s="30"/>
      <c r="E473" s="30"/>
      <c r="F473" s="30"/>
      <c r="G473" s="30"/>
      <c r="H473" s="30"/>
    </row>
    <row r="474" spans="1:8">
      <c r="A474" s="35"/>
      <c r="B474" s="30"/>
      <c r="C474" s="30"/>
      <c r="D474" s="30"/>
      <c r="E474" s="30"/>
      <c r="F474" s="30"/>
      <c r="G474" s="30"/>
      <c r="H474" s="30"/>
    </row>
    <row r="475" spans="1:8">
      <c r="A475" s="35"/>
      <c r="B475" s="30"/>
      <c r="C475" s="30"/>
      <c r="D475" s="30"/>
      <c r="E475" s="30"/>
      <c r="F475" s="30"/>
      <c r="G475" s="30"/>
      <c r="H475" s="30"/>
    </row>
    <row r="476" spans="1:8">
      <c r="A476" s="35"/>
      <c r="B476" s="30"/>
      <c r="C476" s="30"/>
      <c r="D476" s="30"/>
      <c r="E476" s="30"/>
      <c r="F476" s="30"/>
      <c r="G476" s="30"/>
      <c r="H476" s="30"/>
    </row>
    <row r="477" spans="1:8">
      <c r="A477" s="35"/>
      <c r="B477" s="30"/>
      <c r="C477" s="30"/>
      <c r="D477" s="30"/>
      <c r="E477" s="30"/>
      <c r="F477" s="30"/>
      <c r="G477" s="30"/>
      <c r="H477" s="30"/>
    </row>
    <row r="478" spans="1:8">
      <c r="A478" s="35"/>
      <c r="B478" s="30"/>
      <c r="C478" s="30"/>
      <c r="D478" s="30"/>
      <c r="E478" s="30"/>
      <c r="F478" s="30"/>
      <c r="G478" s="30"/>
      <c r="H478" s="30"/>
    </row>
    <row r="479" spans="1:8">
      <c r="A479" s="35"/>
      <c r="B479" s="30"/>
      <c r="C479" s="30"/>
      <c r="D479" s="30"/>
      <c r="E479" s="30"/>
      <c r="F479" s="30"/>
      <c r="G479" s="30"/>
      <c r="H479" s="30"/>
    </row>
    <row r="480" spans="1:8">
      <c r="A480" s="35"/>
      <c r="B480" s="30"/>
      <c r="C480" s="30"/>
      <c r="D480" s="30"/>
      <c r="E480" s="30"/>
      <c r="F480" s="30"/>
      <c r="G480" s="30"/>
      <c r="H480" s="30"/>
    </row>
    <row r="481" spans="1:8">
      <c r="A481" s="35"/>
      <c r="B481" s="30"/>
      <c r="C481" s="30"/>
      <c r="D481" s="30"/>
      <c r="E481" s="30"/>
      <c r="F481" s="30"/>
      <c r="G481" s="30"/>
      <c r="H481" s="30"/>
    </row>
    <row r="482" spans="1:8">
      <c r="A482" s="35"/>
      <c r="B482" s="30"/>
      <c r="C482" s="30"/>
      <c r="D482" s="30"/>
      <c r="E482" s="30"/>
      <c r="F482" s="30"/>
      <c r="G482" s="30"/>
      <c r="H482" s="30"/>
    </row>
    <row r="483" spans="1:8">
      <c r="A483" s="35"/>
      <c r="B483" s="30"/>
      <c r="C483" s="30"/>
      <c r="D483" s="30"/>
      <c r="E483" s="30"/>
      <c r="F483" s="30"/>
      <c r="G483" s="30"/>
      <c r="H483" s="30"/>
    </row>
    <row r="484" spans="1:8">
      <c r="A484" s="35"/>
      <c r="B484" s="30"/>
      <c r="C484" s="30"/>
      <c r="D484" s="30"/>
      <c r="E484" s="30"/>
      <c r="F484" s="30"/>
      <c r="G484" s="30"/>
      <c r="H484" s="30"/>
    </row>
    <row r="485" spans="1:8">
      <c r="A485" s="35"/>
      <c r="B485" s="30"/>
      <c r="C485" s="30"/>
      <c r="D485" s="30"/>
      <c r="E485" s="30"/>
      <c r="F485" s="30"/>
      <c r="G485" s="30"/>
      <c r="H485" s="30"/>
    </row>
    <row r="486" spans="1:8">
      <c r="A486" s="35"/>
      <c r="B486" s="30"/>
      <c r="C486" s="30"/>
      <c r="D486" s="30"/>
      <c r="E486" s="30"/>
      <c r="F486" s="30"/>
      <c r="G486" s="30"/>
      <c r="H486" s="30"/>
    </row>
    <row r="487" spans="1:8">
      <c r="A487" s="35"/>
      <c r="B487" s="30"/>
      <c r="C487" s="30"/>
      <c r="D487" s="30"/>
      <c r="E487" s="30"/>
      <c r="F487" s="30"/>
      <c r="G487" s="30"/>
      <c r="H487" s="30"/>
    </row>
    <row r="488" spans="1:8">
      <c r="A488" s="35"/>
      <c r="B488" s="30"/>
      <c r="C488" s="30"/>
      <c r="D488" s="30"/>
      <c r="E488" s="30"/>
      <c r="F488" s="30"/>
      <c r="G488" s="30"/>
      <c r="H488" s="30"/>
    </row>
    <row r="489" spans="1:8">
      <c r="A489" s="35"/>
      <c r="B489" s="30"/>
      <c r="C489" s="30"/>
      <c r="D489" s="30"/>
      <c r="E489" s="30"/>
      <c r="F489" s="30"/>
      <c r="G489" s="30"/>
      <c r="H489" s="30"/>
    </row>
    <row r="490" spans="1:8">
      <c r="A490" s="35"/>
      <c r="B490" s="30"/>
      <c r="C490" s="30"/>
      <c r="D490" s="30"/>
      <c r="E490" s="30"/>
      <c r="F490" s="30"/>
      <c r="G490" s="30"/>
      <c r="H490" s="30"/>
    </row>
    <row r="491" spans="1:8">
      <c r="A491" s="35"/>
      <c r="B491" s="30"/>
      <c r="C491" s="30"/>
      <c r="D491" s="30"/>
      <c r="E491" s="30"/>
      <c r="F491" s="30"/>
      <c r="G491" s="30"/>
      <c r="H491" s="30"/>
    </row>
    <row r="492" spans="1:8">
      <c r="A492" s="35"/>
      <c r="B492" s="30"/>
      <c r="C492" s="30"/>
      <c r="D492" s="30"/>
      <c r="E492" s="30"/>
      <c r="F492" s="30"/>
      <c r="G492" s="30"/>
      <c r="H492" s="30"/>
    </row>
    <row r="493" spans="1:8">
      <c r="A493" s="35"/>
      <c r="B493" s="30"/>
      <c r="C493" s="30"/>
      <c r="D493" s="30"/>
      <c r="E493" s="30"/>
      <c r="F493" s="30"/>
      <c r="G493" s="30"/>
      <c r="H493" s="30"/>
    </row>
    <row r="494" spans="1:8">
      <c r="A494" s="35"/>
      <c r="B494" s="30"/>
      <c r="C494" s="30"/>
      <c r="D494" s="30"/>
      <c r="E494" s="30"/>
      <c r="F494" s="30"/>
      <c r="G494" s="30"/>
      <c r="H494" s="30"/>
    </row>
    <row r="495" spans="1:8">
      <c r="A495" s="35"/>
      <c r="B495" s="30"/>
      <c r="C495" s="30"/>
      <c r="D495" s="30"/>
      <c r="E495" s="30"/>
      <c r="F495" s="30"/>
      <c r="G495" s="30"/>
      <c r="H495" s="30"/>
    </row>
    <row r="496" spans="1:8">
      <c r="A496" s="35"/>
      <c r="B496" s="30"/>
      <c r="C496" s="30"/>
      <c r="D496" s="30"/>
      <c r="E496" s="30"/>
      <c r="F496" s="30"/>
      <c r="G496" s="30"/>
      <c r="H496" s="30"/>
    </row>
    <row r="497" spans="1:8">
      <c r="A497" s="35"/>
      <c r="B497" s="30"/>
      <c r="C497" s="30"/>
      <c r="D497" s="30"/>
      <c r="E497" s="30"/>
      <c r="F497" s="30"/>
      <c r="G497" s="30"/>
      <c r="H497" s="30"/>
    </row>
    <row r="498" spans="1:8">
      <c r="A498" s="35"/>
      <c r="B498" s="30"/>
      <c r="C498" s="30"/>
      <c r="D498" s="30"/>
      <c r="E498" s="30"/>
      <c r="F498" s="30"/>
      <c r="G498" s="30"/>
      <c r="H498" s="30"/>
    </row>
    <row r="499" spans="1:8">
      <c r="A499" s="35"/>
      <c r="B499" s="30"/>
      <c r="C499" s="30"/>
      <c r="D499" s="30"/>
      <c r="E499" s="30"/>
      <c r="F499" s="30"/>
      <c r="G499" s="30"/>
      <c r="H499" s="30"/>
    </row>
    <row r="500" spans="1:8">
      <c r="A500" s="35"/>
      <c r="B500" s="30"/>
      <c r="C500" s="30"/>
      <c r="D500" s="30"/>
      <c r="E500" s="30"/>
      <c r="F500" s="30"/>
      <c r="G500" s="30"/>
      <c r="H500" s="30"/>
    </row>
    <row r="501" spans="1:8">
      <c r="A501" s="35"/>
      <c r="B501" s="30"/>
      <c r="C501" s="30"/>
      <c r="D501" s="30"/>
      <c r="E501" s="30"/>
      <c r="F501" s="30"/>
      <c r="G501" s="30"/>
      <c r="H501" s="30"/>
    </row>
    <row r="502" spans="1:8">
      <c r="A502" s="35"/>
      <c r="B502" s="30"/>
      <c r="C502" s="30"/>
      <c r="D502" s="30"/>
      <c r="E502" s="30"/>
      <c r="F502" s="30"/>
      <c r="G502" s="30"/>
      <c r="H502" s="30"/>
    </row>
    <row r="503" spans="1:8">
      <c r="A503" s="35"/>
      <c r="B503" s="30"/>
      <c r="C503" s="30"/>
      <c r="D503" s="30"/>
      <c r="E503" s="30"/>
      <c r="F503" s="30"/>
      <c r="G503" s="30"/>
      <c r="H503" s="30"/>
    </row>
    <row r="504" spans="1:8">
      <c r="A504" s="35"/>
      <c r="B504" s="30"/>
      <c r="C504" s="30"/>
      <c r="D504" s="30"/>
      <c r="E504" s="30"/>
      <c r="F504" s="30"/>
      <c r="G504" s="30"/>
      <c r="H504" s="30"/>
    </row>
    <row r="505" spans="1:8">
      <c r="A505" s="35"/>
      <c r="B505" s="30"/>
      <c r="C505" s="30"/>
      <c r="D505" s="30"/>
      <c r="E505" s="30"/>
      <c r="F505" s="30"/>
      <c r="G505" s="30"/>
      <c r="H505" s="30"/>
    </row>
    <row r="506" spans="1:8">
      <c r="A506" s="35"/>
      <c r="B506" s="30"/>
      <c r="C506" s="30"/>
      <c r="D506" s="30"/>
      <c r="E506" s="30"/>
      <c r="F506" s="30"/>
      <c r="G506" s="30"/>
      <c r="H506" s="30"/>
    </row>
    <row r="507" spans="1:8">
      <c r="A507" s="35"/>
      <c r="B507" s="30"/>
      <c r="C507" s="30"/>
      <c r="D507" s="30"/>
      <c r="E507" s="30"/>
      <c r="F507" s="30"/>
      <c r="G507" s="30"/>
      <c r="H507" s="30"/>
    </row>
    <row r="508" spans="1:8">
      <c r="A508" s="35"/>
      <c r="B508" s="30"/>
      <c r="C508" s="30"/>
      <c r="D508" s="30"/>
      <c r="E508" s="30"/>
      <c r="F508" s="30"/>
      <c r="G508" s="30"/>
      <c r="H508" s="30"/>
    </row>
    <row r="509" spans="1:8">
      <c r="A509" s="35"/>
      <c r="B509" s="30"/>
      <c r="C509" s="30"/>
      <c r="D509" s="30"/>
      <c r="E509" s="30"/>
      <c r="F509" s="30"/>
      <c r="G509" s="30"/>
      <c r="H509" s="30"/>
    </row>
    <row r="510" spans="1:8">
      <c r="A510" s="35"/>
      <c r="B510" s="30"/>
      <c r="C510" s="30"/>
      <c r="D510" s="30"/>
      <c r="E510" s="30"/>
      <c r="F510" s="30"/>
      <c r="G510" s="30"/>
      <c r="H510" s="30"/>
    </row>
    <row r="511" spans="1:8">
      <c r="A511" s="35"/>
      <c r="B511" s="30"/>
      <c r="C511" s="30"/>
      <c r="D511" s="30"/>
      <c r="E511" s="30"/>
      <c r="F511" s="30"/>
      <c r="G511" s="30"/>
      <c r="H511" s="30"/>
    </row>
    <row r="512" spans="1:8">
      <c r="A512" s="35"/>
      <c r="B512" s="30"/>
      <c r="C512" s="30"/>
      <c r="D512" s="30"/>
      <c r="E512" s="30"/>
      <c r="F512" s="30"/>
      <c r="G512" s="30"/>
      <c r="H512" s="30"/>
    </row>
    <row r="513" spans="1:8">
      <c r="A513" s="35"/>
      <c r="B513" s="30"/>
      <c r="C513" s="30"/>
      <c r="D513" s="30"/>
      <c r="E513" s="30"/>
      <c r="F513" s="30"/>
      <c r="G513" s="30"/>
      <c r="H513" s="30"/>
    </row>
  </sheetData>
  <mergeCells count="3">
    <mergeCell ref="A36:I37"/>
    <mergeCell ref="A2:I2"/>
    <mergeCell ref="A3:I3"/>
  </mergeCells>
  <phoneticPr fontId="24" type="noConversion"/>
  <printOptions horizontalCentered="1"/>
  <pageMargins left="0" right="0" top="0.74803149606299202" bottom="0" header="0.31496062992126" footer="0"/>
  <pageSetup paperSize="9" scale="74" fitToHeight="3" pageOrder="overThenDown" orientation="landscape" r:id="rId1"/>
  <headerFooter>
    <oddHeader>&amp;C&amp;A</oddHeader>
    <oddFooter>&amp;C&amp;P/&amp;P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>
  <sheetPr>
    <tabColor theme="0"/>
  </sheetPr>
  <dimension ref="A2:V54"/>
  <sheetViews>
    <sheetView view="pageBreakPreview" topLeftCell="K1" zoomScale="75" zoomScaleSheetLayoutView="75" workbookViewId="0">
      <selection activeCell="K3" sqref="K3:U3"/>
    </sheetView>
  </sheetViews>
  <sheetFormatPr defaultRowHeight="18"/>
  <cols>
    <col min="1" max="1" width="9.6640625" style="42" bestFit="1" customWidth="1"/>
    <col min="2" max="2" width="76.33203125" style="42" customWidth="1"/>
    <col min="3" max="3" width="19.6640625" style="42" customWidth="1"/>
    <col min="4" max="4" width="21.6640625" style="42" customWidth="1"/>
    <col min="5" max="5" width="23.33203125" style="42" customWidth="1"/>
    <col min="6" max="6" width="17.6640625" style="42" customWidth="1"/>
    <col min="7" max="7" width="23.6640625" style="42" customWidth="1"/>
    <col min="8" max="8" width="20.33203125" style="42" customWidth="1"/>
    <col min="9" max="9" width="19" style="42" customWidth="1"/>
    <col min="10" max="10" width="21.83203125" style="42" customWidth="1"/>
    <col min="11" max="12" width="20.6640625" style="42" customWidth="1"/>
    <col min="13" max="13" width="22" style="42" customWidth="1"/>
    <col min="14" max="14" width="24.33203125" style="42" customWidth="1"/>
    <col min="15" max="15" width="21.6640625" style="42" customWidth="1"/>
    <col min="16" max="16" width="19" style="42" customWidth="1"/>
    <col min="17" max="17" width="19" style="42" bestFit="1" customWidth="1"/>
    <col min="18" max="18" width="20.1640625" style="42" customWidth="1"/>
    <col min="19" max="19" width="16.33203125" style="42" customWidth="1"/>
    <col min="20" max="20" width="20.5" style="42" customWidth="1"/>
    <col min="21" max="21" width="20.6640625" style="42" customWidth="1"/>
    <col min="22" max="16384" width="9.33203125" style="42"/>
  </cols>
  <sheetData>
    <row r="2" spans="1:22">
      <c r="A2" s="1464" t="s">
        <v>448</v>
      </c>
      <c r="B2" s="1464"/>
      <c r="C2" s="1464"/>
      <c r="D2" s="1464"/>
      <c r="E2" s="1464"/>
      <c r="F2" s="1464"/>
      <c r="G2" s="1464"/>
      <c r="H2" s="1464"/>
      <c r="I2" s="1464"/>
      <c r="J2" s="1464"/>
      <c r="K2" s="1464" t="s">
        <v>448</v>
      </c>
      <c r="L2" s="1464"/>
      <c r="M2" s="1464"/>
      <c r="N2" s="1464"/>
      <c r="O2" s="1464"/>
      <c r="P2" s="1464"/>
      <c r="Q2" s="1464"/>
      <c r="R2" s="1464"/>
      <c r="S2" s="1464"/>
      <c r="T2" s="1464"/>
      <c r="U2" s="1464"/>
    </row>
    <row r="3" spans="1:22" ht="18.75" customHeight="1">
      <c r="A3" s="1464" t="s">
        <v>281</v>
      </c>
      <c r="B3" s="1464"/>
      <c r="C3" s="1464"/>
      <c r="D3" s="1464"/>
      <c r="E3" s="1464"/>
      <c r="F3" s="1464"/>
      <c r="G3" s="1464"/>
      <c r="H3" s="1464"/>
      <c r="I3" s="1464"/>
      <c r="J3" s="1464"/>
      <c r="K3" s="1464" t="s">
        <v>281</v>
      </c>
      <c r="L3" s="1464"/>
      <c r="M3" s="1464"/>
      <c r="N3" s="1464"/>
      <c r="O3" s="1464"/>
      <c r="P3" s="1464"/>
      <c r="Q3" s="1464"/>
      <c r="R3" s="1464"/>
      <c r="S3" s="1464"/>
      <c r="T3" s="1464"/>
      <c r="U3" s="1464"/>
    </row>
    <row r="4" spans="1:22">
      <c r="B4" s="42" t="s">
        <v>562</v>
      </c>
      <c r="C4" s="229" t="s">
        <v>1055</v>
      </c>
      <c r="R4" s="91"/>
      <c r="S4" s="91"/>
      <c r="T4" s="91"/>
    </row>
    <row r="5" spans="1:22">
      <c r="B5" s="42" t="s">
        <v>347</v>
      </c>
      <c r="C5" s="748" t="s">
        <v>1042</v>
      </c>
      <c r="R5" s="90"/>
      <c r="S5" s="90"/>
      <c r="T5" s="90"/>
    </row>
    <row r="6" spans="1:22" ht="18.75" thickBot="1">
      <c r="B6" s="182" t="s">
        <v>488</v>
      </c>
    </row>
    <row r="7" spans="1:22" ht="62.25" customHeight="1">
      <c r="A7" s="650" t="s">
        <v>153</v>
      </c>
      <c r="B7" s="649" t="s">
        <v>154</v>
      </c>
      <c r="C7" s="222" t="s">
        <v>266</v>
      </c>
      <c r="D7" s="222" t="s">
        <v>267</v>
      </c>
      <c r="E7" s="222" t="s">
        <v>233</v>
      </c>
      <c r="F7" s="222" t="s">
        <v>274</v>
      </c>
      <c r="G7" s="222" t="s">
        <v>268</v>
      </c>
      <c r="H7" s="222" t="s">
        <v>269</v>
      </c>
      <c r="I7" s="222" t="s">
        <v>376</v>
      </c>
      <c r="J7" s="222" t="s">
        <v>412</v>
      </c>
      <c r="K7" s="222" t="s">
        <v>228</v>
      </c>
      <c r="L7" s="222" t="s">
        <v>392</v>
      </c>
      <c r="M7" s="222" t="s">
        <v>393</v>
      </c>
      <c r="N7" s="222" t="s">
        <v>394</v>
      </c>
      <c r="O7" s="222" t="s">
        <v>410</v>
      </c>
      <c r="P7" s="222" t="s">
        <v>409</v>
      </c>
      <c r="Q7" s="222" t="s">
        <v>230</v>
      </c>
      <c r="R7" s="222" t="s">
        <v>411</v>
      </c>
      <c r="S7" s="222" t="s">
        <v>272</v>
      </c>
      <c r="T7" s="222" t="s">
        <v>273</v>
      </c>
      <c r="U7" s="223" t="s">
        <v>127</v>
      </c>
      <c r="V7" s="92"/>
    </row>
    <row r="8" spans="1:22" ht="18.75">
      <c r="A8" s="457"/>
      <c r="B8" s="454"/>
      <c r="C8" s="455" t="s">
        <v>277</v>
      </c>
      <c r="D8" s="455" t="s">
        <v>277</v>
      </c>
      <c r="E8" s="455" t="s">
        <v>234</v>
      </c>
      <c r="F8" s="264" t="s">
        <v>276</v>
      </c>
      <c r="G8" s="264" t="s">
        <v>275</v>
      </c>
      <c r="H8" s="264" t="s">
        <v>275</v>
      </c>
      <c r="I8" s="264" t="s">
        <v>275</v>
      </c>
      <c r="J8" s="264" t="s">
        <v>275</v>
      </c>
      <c r="K8" s="264" t="s">
        <v>275</v>
      </c>
      <c r="L8" s="264" t="s">
        <v>275</v>
      </c>
      <c r="M8" s="264" t="s">
        <v>275</v>
      </c>
      <c r="N8" s="264" t="s">
        <v>275</v>
      </c>
      <c r="O8" s="264" t="s">
        <v>275</v>
      </c>
      <c r="P8" s="264" t="s">
        <v>275</v>
      </c>
      <c r="Q8" s="264" t="s">
        <v>275</v>
      </c>
      <c r="R8" s="264" t="s">
        <v>275</v>
      </c>
      <c r="S8" s="264" t="s">
        <v>275</v>
      </c>
      <c r="T8" s="264" t="s">
        <v>275</v>
      </c>
      <c r="U8" s="651" t="s">
        <v>129</v>
      </c>
      <c r="V8" s="93"/>
    </row>
    <row r="9" spans="1:22" ht="19.5" thickBot="1">
      <c r="A9" s="668">
        <v>1</v>
      </c>
      <c r="B9" s="669">
        <v>2</v>
      </c>
      <c r="C9" s="669">
        <v>3</v>
      </c>
      <c r="D9" s="669">
        <v>4</v>
      </c>
      <c r="E9" s="669">
        <f>+D9+1</f>
        <v>5</v>
      </c>
      <c r="F9" s="669">
        <f t="shared" ref="F9:U9" si="0">+E9+1</f>
        <v>6</v>
      </c>
      <c r="G9" s="669">
        <f t="shared" si="0"/>
        <v>7</v>
      </c>
      <c r="H9" s="669">
        <f t="shared" si="0"/>
        <v>8</v>
      </c>
      <c r="I9" s="669">
        <f t="shared" si="0"/>
        <v>9</v>
      </c>
      <c r="J9" s="669">
        <f t="shared" si="0"/>
        <v>10</v>
      </c>
      <c r="K9" s="669">
        <f t="shared" si="0"/>
        <v>11</v>
      </c>
      <c r="L9" s="669">
        <f t="shared" si="0"/>
        <v>12</v>
      </c>
      <c r="M9" s="669">
        <f t="shared" si="0"/>
        <v>13</v>
      </c>
      <c r="N9" s="669">
        <f t="shared" si="0"/>
        <v>14</v>
      </c>
      <c r="O9" s="669">
        <f t="shared" si="0"/>
        <v>15</v>
      </c>
      <c r="P9" s="669">
        <f t="shared" si="0"/>
        <v>16</v>
      </c>
      <c r="Q9" s="669">
        <f t="shared" si="0"/>
        <v>17</v>
      </c>
      <c r="R9" s="669">
        <f t="shared" si="0"/>
        <v>18</v>
      </c>
      <c r="S9" s="669">
        <f t="shared" si="0"/>
        <v>19</v>
      </c>
      <c r="T9" s="669">
        <f t="shared" si="0"/>
        <v>20</v>
      </c>
      <c r="U9" s="670">
        <f t="shared" si="0"/>
        <v>21</v>
      </c>
    </row>
    <row r="10" spans="1:22" ht="18.75">
      <c r="A10" s="208"/>
      <c r="B10" s="581" t="s">
        <v>983</v>
      </c>
      <c r="C10" s="665"/>
      <c r="D10" s="665"/>
      <c r="E10" s="665"/>
      <c r="F10" s="665"/>
      <c r="G10" s="666"/>
      <c r="H10" s="666"/>
      <c r="I10" s="666"/>
      <c r="J10" s="666"/>
      <c r="K10" s="666"/>
      <c r="L10" s="666"/>
      <c r="M10" s="666"/>
      <c r="N10" s="666"/>
      <c r="O10" s="666"/>
      <c r="P10" s="666"/>
      <c r="Q10" s="666"/>
      <c r="R10" s="666"/>
      <c r="S10" s="666"/>
      <c r="T10" s="666"/>
      <c r="U10" s="667"/>
    </row>
    <row r="11" spans="1:22" ht="18.75">
      <c r="A11" s="208">
        <v>1</v>
      </c>
      <c r="B11" s="581" t="s">
        <v>407</v>
      </c>
      <c r="C11" s="76"/>
      <c r="D11" s="76"/>
      <c r="E11" s="76"/>
      <c r="F11" s="76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5"/>
    </row>
    <row r="12" spans="1:22">
      <c r="A12" s="208"/>
      <c r="B12" s="214"/>
      <c r="C12" s="76"/>
      <c r="D12" s="76"/>
      <c r="E12" s="76"/>
      <c r="F12" s="76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5"/>
    </row>
    <row r="13" spans="1:22">
      <c r="A13" s="208">
        <v>2</v>
      </c>
      <c r="B13" s="214" t="s">
        <v>407</v>
      </c>
      <c r="C13" s="76"/>
      <c r="D13" s="76"/>
      <c r="E13" s="76"/>
      <c r="F13" s="76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5"/>
    </row>
    <row r="14" spans="1:22">
      <c r="A14" s="208"/>
      <c r="B14" s="214"/>
      <c r="C14" s="76"/>
      <c r="D14" s="76"/>
      <c r="E14" s="76"/>
      <c r="F14" s="76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5"/>
    </row>
    <row r="15" spans="1:22" ht="18.75">
      <c r="A15" s="208"/>
      <c r="B15" s="581" t="s">
        <v>984</v>
      </c>
      <c r="C15" s="76"/>
      <c r="D15" s="76"/>
      <c r="E15" s="76"/>
      <c r="F15" s="76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5"/>
    </row>
    <row r="16" spans="1:22" ht="18.75">
      <c r="A16" s="582">
        <v>1</v>
      </c>
      <c r="B16" s="581" t="s">
        <v>407</v>
      </c>
      <c r="C16" s="76"/>
      <c r="D16" s="76"/>
      <c r="E16" s="76"/>
      <c r="F16" s="76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5"/>
    </row>
    <row r="17" spans="1:21" ht="18.75">
      <c r="A17" s="582"/>
      <c r="B17" s="581"/>
      <c r="C17" s="76"/>
      <c r="D17" s="76"/>
      <c r="E17" s="76"/>
      <c r="F17" s="76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5"/>
    </row>
    <row r="18" spans="1:21" ht="18.75">
      <c r="A18" s="582">
        <v>2</v>
      </c>
      <c r="B18" s="581" t="s">
        <v>407</v>
      </c>
      <c r="C18" s="76"/>
      <c r="D18" s="76"/>
      <c r="E18" s="76"/>
      <c r="F18" s="76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5"/>
    </row>
    <row r="19" spans="1:21" ht="18.75">
      <c r="A19" s="582"/>
      <c r="B19" s="581"/>
      <c r="C19" s="76"/>
      <c r="D19" s="76"/>
      <c r="E19" s="76"/>
      <c r="F19" s="76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5"/>
    </row>
    <row r="20" spans="1:21">
      <c r="A20" s="208"/>
      <c r="B20" s="214"/>
      <c r="C20" s="76"/>
      <c r="D20" s="76"/>
      <c r="E20" s="76"/>
      <c r="F20" s="76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5"/>
    </row>
    <row r="21" spans="1:21">
      <c r="A21" s="208"/>
      <c r="B21" s="214"/>
      <c r="C21" s="74"/>
      <c r="D21" s="74"/>
      <c r="E21" s="74"/>
      <c r="F21" s="74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5"/>
    </row>
    <row r="22" spans="1:21" ht="18.75">
      <c r="A22" s="208"/>
      <c r="B22" s="581" t="s">
        <v>543</v>
      </c>
      <c r="C22" s="76"/>
      <c r="D22" s="76"/>
      <c r="E22" s="76"/>
      <c r="F22" s="76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5"/>
    </row>
    <row r="23" spans="1:21" ht="18.75">
      <c r="A23" s="208">
        <v>1</v>
      </c>
      <c r="B23" s="581" t="s">
        <v>407</v>
      </c>
      <c r="C23" s="76"/>
      <c r="D23" s="76"/>
      <c r="E23" s="76"/>
      <c r="F23" s="76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5"/>
    </row>
    <row r="24" spans="1:21" ht="18.75">
      <c r="A24" s="582"/>
      <c r="B24" s="581"/>
      <c r="C24" s="76"/>
      <c r="D24" s="76"/>
      <c r="E24" s="76"/>
      <c r="F24" s="76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5"/>
    </row>
    <row r="25" spans="1:21" ht="18.75">
      <c r="A25" s="582">
        <v>2</v>
      </c>
      <c r="B25" s="581" t="s">
        <v>407</v>
      </c>
      <c r="C25" s="76"/>
      <c r="D25" s="76"/>
      <c r="E25" s="76"/>
      <c r="F25" s="76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5"/>
    </row>
    <row r="26" spans="1:21" ht="18.75">
      <c r="A26" s="582"/>
      <c r="B26" s="581"/>
      <c r="C26" s="74"/>
      <c r="D26" s="74"/>
      <c r="E26" s="74"/>
      <c r="F26" s="74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5"/>
    </row>
    <row r="27" spans="1:21">
      <c r="A27" s="208"/>
      <c r="B27" s="214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5"/>
    </row>
    <row r="28" spans="1:21">
      <c r="A28" s="208"/>
      <c r="B28" s="214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5"/>
    </row>
    <row r="29" spans="1:21" ht="18.75">
      <c r="A29" s="582"/>
      <c r="B29" s="583" t="s">
        <v>548</v>
      </c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5"/>
    </row>
    <row r="30" spans="1:21">
      <c r="A30" s="208">
        <v>1</v>
      </c>
      <c r="B30" s="584" t="s">
        <v>407</v>
      </c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5"/>
    </row>
    <row r="31" spans="1:21">
      <c r="A31" s="208"/>
      <c r="B31" s="584"/>
      <c r="C31" s="74"/>
      <c r="D31" s="74"/>
      <c r="E31" s="74"/>
      <c r="F31" s="74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5"/>
    </row>
    <row r="32" spans="1:21">
      <c r="A32" s="208">
        <v>2</v>
      </c>
      <c r="B32" s="584" t="s">
        <v>407</v>
      </c>
      <c r="C32" s="76"/>
      <c r="D32" s="76"/>
      <c r="E32" s="76"/>
      <c r="F32" s="76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5"/>
    </row>
    <row r="33" spans="1:21">
      <c r="A33" s="208"/>
      <c r="B33" s="705" t="s">
        <v>993</v>
      </c>
      <c r="C33" s="76"/>
      <c r="D33" s="76"/>
      <c r="E33" s="76"/>
      <c r="F33" s="76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5"/>
    </row>
    <row r="34" spans="1:21">
      <c r="A34" s="208"/>
      <c r="B34" s="585" t="s">
        <v>995</v>
      </c>
      <c r="C34" s="76"/>
      <c r="D34" s="76"/>
      <c r="E34" s="76"/>
      <c r="F34" s="76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5"/>
    </row>
    <row r="35" spans="1:21">
      <c r="A35" s="208"/>
      <c r="B35" s="585" t="s">
        <v>994</v>
      </c>
      <c r="C35" s="76"/>
      <c r="D35" s="76"/>
      <c r="E35" s="76"/>
      <c r="F35" s="76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5"/>
    </row>
    <row r="36" spans="1:21">
      <c r="A36" s="208"/>
      <c r="B36" s="585" t="s">
        <v>996</v>
      </c>
      <c r="C36" s="76"/>
      <c r="D36" s="76"/>
      <c r="E36" s="76"/>
      <c r="F36" s="76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5"/>
    </row>
    <row r="37" spans="1:21">
      <c r="A37" s="208"/>
      <c r="B37" s="585"/>
      <c r="C37" s="76"/>
      <c r="D37" s="76"/>
      <c r="E37" s="76"/>
      <c r="F37" s="76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5"/>
    </row>
    <row r="38" spans="1:21" ht="18.75">
      <c r="A38" s="208"/>
      <c r="B38" s="209" t="s">
        <v>189</v>
      </c>
      <c r="C38" s="76"/>
      <c r="D38" s="76"/>
      <c r="E38" s="76"/>
      <c r="F38" s="76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5"/>
    </row>
    <row r="39" spans="1:21">
      <c r="A39" s="208" t="s">
        <v>158</v>
      </c>
      <c r="B39" s="214" t="s">
        <v>987</v>
      </c>
      <c r="C39" s="76"/>
      <c r="D39" s="76"/>
      <c r="E39" s="76"/>
      <c r="F39" s="76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5"/>
    </row>
    <row r="40" spans="1:21">
      <c r="A40" s="208" t="s">
        <v>159</v>
      </c>
      <c r="B40" s="211" t="s">
        <v>179</v>
      </c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5"/>
    </row>
    <row r="41" spans="1:21">
      <c r="A41" s="208" t="s">
        <v>160</v>
      </c>
      <c r="B41" s="211" t="s">
        <v>180</v>
      </c>
      <c r="C41" s="74"/>
      <c r="D41" s="74"/>
      <c r="E41" s="74"/>
      <c r="F41" s="74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5"/>
    </row>
    <row r="42" spans="1:21" ht="18.75">
      <c r="A42" s="208"/>
      <c r="B42" s="210" t="s">
        <v>988</v>
      </c>
      <c r="C42" s="74"/>
      <c r="D42" s="74"/>
      <c r="E42" s="74"/>
      <c r="F42" s="74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5"/>
    </row>
    <row r="43" spans="1:21">
      <c r="A43" s="178" t="s">
        <v>161</v>
      </c>
      <c r="B43" s="213" t="s">
        <v>989</v>
      </c>
      <c r="C43" s="74"/>
      <c r="D43" s="74"/>
      <c r="E43" s="74"/>
      <c r="F43" s="74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5"/>
    </row>
    <row r="44" spans="1:21">
      <c r="A44" s="208" t="s">
        <v>162</v>
      </c>
      <c r="B44" s="211" t="s">
        <v>997</v>
      </c>
      <c r="C44" s="74"/>
      <c r="D44" s="74"/>
      <c r="E44" s="74"/>
      <c r="F44" s="74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5"/>
    </row>
    <row r="45" spans="1:21">
      <c r="A45" s="208">
        <v>1</v>
      </c>
      <c r="B45" s="211" t="s">
        <v>407</v>
      </c>
      <c r="C45" s="74"/>
      <c r="D45" s="74"/>
      <c r="E45" s="74"/>
      <c r="F45" s="74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5"/>
    </row>
    <row r="46" spans="1:21">
      <c r="A46" s="208">
        <v>2</v>
      </c>
      <c r="B46" s="211" t="s">
        <v>407</v>
      </c>
      <c r="C46" s="74"/>
      <c r="D46" s="74"/>
      <c r="E46" s="74"/>
      <c r="F46" s="74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5"/>
    </row>
    <row r="47" spans="1:21">
      <c r="A47" s="208">
        <v>3</v>
      </c>
      <c r="B47" s="211" t="s">
        <v>407</v>
      </c>
      <c r="C47" s="74"/>
      <c r="D47" s="74"/>
      <c r="E47" s="74"/>
      <c r="F47" s="74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5"/>
    </row>
    <row r="48" spans="1:21" ht="18.75">
      <c r="A48" s="208"/>
      <c r="B48" s="209" t="s">
        <v>990</v>
      </c>
      <c r="C48" s="74"/>
      <c r="D48" s="74"/>
      <c r="E48" s="74"/>
      <c r="F48" s="74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5"/>
    </row>
    <row r="49" spans="1:21">
      <c r="A49" s="208">
        <v>30</v>
      </c>
      <c r="B49" s="213" t="s">
        <v>991</v>
      </c>
      <c r="C49" s="74"/>
      <c r="D49" s="74"/>
      <c r="E49" s="74"/>
      <c r="F49" s="74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5"/>
    </row>
    <row r="50" spans="1:21">
      <c r="A50" s="208"/>
      <c r="B50" s="213" t="s">
        <v>992</v>
      </c>
      <c r="C50" s="74"/>
      <c r="D50" s="74"/>
      <c r="E50" s="74"/>
      <c r="F50" s="74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5"/>
    </row>
    <row r="51" spans="1:21" ht="18.75">
      <c r="A51" s="208"/>
      <c r="B51" s="581" t="s">
        <v>567</v>
      </c>
      <c r="C51" s="74"/>
      <c r="D51" s="74"/>
      <c r="E51" s="74"/>
      <c r="F51" s="74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5"/>
    </row>
    <row r="52" spans="1:21" ht="18.75" thickBot="1">
      <c r="A52" s="217"/>
      <c r="B52" s="218"/>
      <c r="C52" s="74"/>
      <c r="D52" s="74"/>
      <c r="E52" s="74"/>
      <c r="F52" s="74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5"/>
    </row>
    <row r="53" spans="1:21" ht="16.5" customHeight="1">
      <c r="C53" s="568"/>
      <c r="D53" s="568"/>
      <c r="E53" s="568"/>
      <c r="F53" s="568"/>
      <c r="G53" s="568"/>
      <c r="H53" s="568"/>
      <c r="I53" s="94"/>
      <c r="J53" s="94"/>
      <c r="K53" s="90"/>
      <c r="L53" s="1469" t="s">
        <v>575</v>
      </c>
      <c r="M53" s="1469"/>
      <c r="N53" s="1469"/>
      <c r="O53" s="1469"/>
      <c r="P53" s="1469"/>
      <c r="Q53" s="1469"/>
      <c r="R53" s="1469"/>
      <c r="S53" s="1469"/>
      <c r="T53" s="1469"/>
      <c r="U53" s="1469"/>
    </row>
    <row r="54" spans="1:21">
      <c r="C54" s="90"/>
      <c r="D54" s="90"/>
      <c r="E54" s="90"/>
      <c r="F54" s="90"/>
      <c r="G54" s="90"/>
      <c r="H54" s="90"/>
      <c r="I54" s="90"/>
      <c r="J54" s="90"/>
      <c r="L54" s="1470"/>
      <c r="M54" s="1470"/>
      <c r="N54" s="1470"/>
      <c r="O54" s="1470"/>
      <c r="P54" s="1470"/>
      <c r="Q54" s="1470"/>
      <c r="R54" s="1470"/>
      <c r="S54" s="1470"/>
      <c r="T54" s="1470"/>
      <c r="U54" s="1470"/>
    </row>
  </sheetData>
  <mergeCells count="5">
    <mergeCell ref="L53:U54"/>
    <mergeCell ref="A2:J2"/>
    <mergeCell ref="A3:J3"/>
    <mergeCell ref="K2:U2"/>
    <mergeCell ref="K3:U3"/>
  </mergeCells>
  <phoneticPr fontId="24" type="noConversion"/>
  <pageMargins left="0.70866141732283472" right="0.70866141732283472" top="0.74803149606299213" bottom="0.74803149606299213" header="0.31496062992125984" footer="0.31496062992125984"/>
  <pageSetup paperSize="9" scale="36" fitToWidth="2" fitToHeight="2" pageOrder="overThenDown" orientation="landscape" r:id="rId1"/>
  <headerFooter>
    <oddHeader>&amp;C&amp;A</oddHeader>
    <oddFooter>&amp;C&amp;P/&amp;P</oddFooter>
  </headerFooter>
  <colBreaks count="1" manualBreakCount="1">
    <brk id="10" max="53" man="1"/>
  </colBreaks>
  <drawing r:id="rId2"/>
</worksheet>
</file>

<file path=xl/worksheets/sheet46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I34"/>
  <sheetViews>
    <sheetView tabSelected="1" view="pageBreakPreview" topLeftCell="A10" zoomScale="65" zoomScaleSheetLayoutView="65" workbookViewId="0">
      <selection activeCell="B23" sqref="B23"/>
    </sheetView>
  </sheetViews>
  <sheetFormatPr defaultRowHeight="18"/>
  <cols>
    <col min="1" max="1" width="9.33203125" style="42"/>
    <col min="2" max="2" width="58.83203125" style="42" customWidth="1"/>
    <col min="3" max="3" width="13.83203125" style="42" customWidth="1"/>
    <col min="4" max="5" width="20.83203125" style="42" customWidth="1"/>
    <col min="6" max="6" width="17" style="42" customWidth="1"/>
    <col min="7" max="7" width="16.1640625" style="42" customWidth="1"/>
    <col min="8" max="8" width="16.6640625" style="42" customWidth="1"/>
    <col min="9" max="9" width="20.83203125" style="95" customWidth="1"/>
    <col min="10" max="10" width="9.33203125" style="42"/>
    <col min="11" max="12" width="11.5" style="42" bestFit="1" customWidth="1"/>
    <col min="13" max="16384" width="9.33203125" style="42"/>
  </cols>
  <sheetData>
    <row r="1" spans="1:9">
      <c r="I1" s="36"/>
    </row>
    <row r="2" spans="1:9" ht="15.75" customHeight="1">
      <c r="A2" s="1456" t="s">
        <v>449</v>
      </c>
      <c r="B2" s="1456"/>
      <c r="C2" s="1456"/>
      <c r="D2" s="1456"/>
      <c r="E2" s="1456"/>
      <c r="F2" s="1456"/>
      <c r="G2" s="1456"/>
      <c r="H2" s="1456"/>
      <c r="I2" s="1456"/>
    </row>
    <row r="3" spans="1:9">
      <c r="A3" s="1456" t="s">
        <v>377</v>
      </c>
      <c r="B3" s="1456"/>
      <c r="C3" s="1456"/>
      <c r="D3" s="1456"/>
      <c r="E3" s="1456"/>
      <c r="F3" s="1456"/>
      <c r="G3" s="1456"/>
      <c r="H3" s="1456"/>
      <c r="I3" s="1456"/>
    </row>
    <row r="4" spans="1:9">
      <c r="B4" s="42" t="s">
        <v>562</v>
      </c>
      <c r="D4" s="229" t="s">
        <v>16</v>
      </c>
      <c r="I4" s="36"/>
    </row>
    <row r="5" spans="1:9">
      <c r="B5" s="42" t="s">
        <v>347</v>
      </c>
      <c r="D5" s="748" t="s">
        <v>1046</v>
      </c>
      <c r="I5" s="36"/>
    </row>
    <row r="6" spans="1:9" ht="18.75" thickBot="1">
      <c r="B6" s="72"/>
      <c r="I6" s="42"/>
    </row>
    <row r="7" spans="1:9">
      <c r="A7" s="1288" t="s">
        <v>153</v>
      </c>
      <c r="B7" s="1292" t="s">
        <v>154</v>
      </c>
      <c r="C7" s="1292" t="s">
        <v>167</v>
      </c>
      <c r="D7" s="528" t="s">
        <v>476</v>
      </c>
      <c r="E7" s="528" t="s">
        <v>477</v>
      </c>
      <c r="F7" s="1281" t="s">
        <v>209</v>
      </c>
      <c r="G7" s="1282"/>
      <c r="H7" s="1290"/>
      <c r="I7" s="1307" t="s">
        <v>155</v>
      </c>
    </row>
    <row r="8" spans="1:9">
      <c r="A8" s="1289"/>
      <c r="B8" s="1293"/>
      <c r="C8" s="1293"/>
      <c r="D8" s="264" t="s">
        <v>210</v>
      </c>
      <c r="E8" s="264" t="s">
        <v>211</v>
      </c>
      <c r="F8" s="518" t="s">
        <v>262</v>
      </c>
      <c r="G8" s="518" t="s">
        <v>486</v>
      </c>
      <c r="H8" s="518" t="s">
        <v>487</v>
      </c>
      <c r="I8" s="1308"/>
    </row>
    <row r="9" spans="1:9" ht="24.95" customHeight="1" thickBot="1">
      <c r="A9" s="449">
        <v>1</v>
      </c>
      <c r="B9" s="449">
        <v>2</v>
      </c>
      <c r="C9" s="449">
        <v>3</v>
      </c>
      <c r="D9" s="449">
        <v>4</v>
      </c>
      <c r="E9" s="449">
        <v>5</v>
      </c>
      <c r="F9" s="449">
        <v>6</v>
      </c>
      <c r="G9" s="449">
        <v>7</v>
      </c>
      <c r="H9" s="449">
        <v>8</v>
      </c>
      <c r="I9" s="449">
        <v>11</v>
      </c>
    </row>
    <row r="10" spans="1:9" ht="24.95" customHeight="1">
      <c r="A10" s="456">
        <v>1</v>
      </c>
      <c r="B10" s="430" t="s">
        <v>378</v>
      </c>
      <c r="C10" s="430"/>
      <c r="D10" s="933">
        <v>-1.8392592731423657E-2</v>
      </c>
      <c r="E10" s="933">
        <v>2.2058147609359748</v>
      </c>
      <c r="F10" s="933">
        <v>1.820234276446216</v>
      </c>
      <c r="G10" s="1106">
        <v>1.8166276978417168</v>
      </c>
      <c r="H10" s="1106">
        <v>1.8130461317537225</v>
      </c>
      <c r="I10" s="431"/>
    </row>
    <row r="11" spans="1:9" ht="24.95" customHeight="1">
      <c r="A11" s="461">
        <v>2</v>
      </c>
      <c r="B11" s="453" t="s">
        <v>379</v>
      </c>
      <c r="C11" s="234"/>
      <c r="D11" s="1110">
        <v>100</v>
      </c>
      <c r="E11" s="1110">
        <v>100</v>
      </c>
      <c r="F11" s="1110">
        <v>100</v>
      </c>
      <c r="G11" s="1111">
        <v>100</v>
      </c>
      <c r="H11" s="1111">
        <v>100</v>
      </c>
      <c r="I11" s="235"/>
    </row>
    <row r="12" spans="1:9" ht="24.95" customHeight="1">
      <c r="A12" s="461">
        <v>3</v>
      </c>
      <c r="B12" s="451" t="s">
        <v>380</v>
      </c>
      <c r="C12" s="234"/>
      <c r="D12" s="1108"/>
      <c r="E12" s="1108"/>
      <c r="F12" s="1108"/>
      <c r="G12" s="1109"/>
      <c r="H12" s="1109"/>
      <c r="I12" s="235"/>
    </row>
    <row r="13" spans="1:9" ht="24" customHeight="1">
      <c r="A13" s="461" t="s">
        <v>152</v>
      </c>
      <c r="B13" s="464" t="s">
        <v>181</v>
      </c>
      <c r="C13" s="234"/>
      <c r="D13" s="934"/>
      <c r="E13" s="934"/>
      <c r="F13" s="934"/>
      <c r="G13" s="1107"/>
      <c r="H13" s="1107"/>
      <c r="I13" s="235"/>
    </row>
    <row r="14" spans="1:9" ht="24.95" customHeight="1">
      <c r="A14" s="461" t="s">
        <v>168</v>
      </c>
      <c r="B14" s="234" t="s">
        <v>124</v>
      </c>
      <c r="C14" s="234"/>
      <c r="D14" s="934">
        <v>-1.8392592731423657E-2</v>
      </c>
      <c r="E14" s="934">
        <v>2.21</v>
      </c>
      <c r="F14" s="934">
        <v>1.82</v>
      </c>
      <c r="G14" s="1107">
        <v>1.82</v>
      </c>
      <c r="H14" s="1107">
        <v>1.81</v>
      </c>
      <c r="I14" s="235"/>
    </row>
    <row r="15" spans="1:9" ht="24.95" customHeight="1">
      <c r="A15" s="461" t="s">
        <v>386</v>
      </c>
      <c r="B15" s="451" t="s">
        <v>387</v>
      </c>
      <c r="C15" s="234"/>
      <c r="D15" s="934"/>
      <c r="E15" s="934"/>
      <c r="F15" s="934"/>
      <c r="G15" s="1107"/>
      <c r="H15" s="1107"/>
      <c r="I15" s="235"/>
    </row>
    <row r="16" spans="1:9" ht="24.95" customHeight="1">
      <c r="A16" s="461" t="s">
        <v>384</v>
      </c>
      <c r="B16" s="234" t="s">
        <v>125</v>
      </c>
      <c r="C16" s="234"/>
      <c r="D16" s="1112">
        <v>100</v>
      </c>
      <c r="E16" s="1112">
        <v>100</v>
      </c>
      <c r="F16" s="1112">
        <v>100</v>
      </c>
      <c r="G16" s="1112">
        <v>100</v>
      </c>
      <c r="H16" s="1112">
        <v>100</v>
      </c>
      <c r="I16" s="235"/>
    </row>
    <row r="17" spans="1:9" ht="24.95" customHeight="1">
      <c r="A17" s="461" t="s">
        <v>385</v>
      </c>
      <c r="B17" s="453" t="s">
        <v>107</v>
      </c>
      <c r="C17" s="234"/>
      <c r="D17" s="934">
        <v>2987.11</v>
      </c>
      <c r="E17" s="934">
        <v>3241.16</v>
      </c>
      <c r="F17" s="934">
        <v>3280.06</v>
      </c>
      <c r="G17" s="1107">
        <v>3285.67</v>
      </c>
      <c r="H17" s="1107">
        <v>3291.28</v>
      </c>
      <c r="I17" s="235"/>
    </row>
    <row r="18" spans="1:9" ht="24.95" customHeight="1">
      <c r="A18" s="461">
        <v>5</v>
      </c>
      <c r="B18" s="234" t="s">
        <v>151</v>
      </c>
      <c r="C18" s="234"/>
      <c r="D18" s="1115">
        <v>0</v>
      </c>
      <c r="E18" s="1115">
        <v>0</v>
      </c>
      <c r="F18" s="1115">
        <v>0</v>
      </c>
      <c r="G18" s="1115">
        <v>0</v>
      </c>
      <c r="H18" s="1115">
        <v>0</v>
      </c>
      <c r="I18" s="235"/>
    </row>
    <row r="19" spans="1:9" ht="24.95" customHeight="1">
      <c r="A19" s="461" t="s">
        <v>382</v>
      </c>
      <c r="B19" s="234" t="s">
        <v>126</v>
      </c>
      <c r="C19" s="234"/>
      <c r="D19" s="1115">
        <v>0</v>
      </c>
      <c r="E19" s="1115">
        <v>0</v>
      </c>
      <c r="F19" s="1115">
        <v>0</v>
      </c>
      <c r="G19" s="1115">
        <v>0</v>
      </c>
      <c r="H19" s="1115">
        <v>0</v>
      </c>
      <c r="I19" s="235"/>
    </row>
    <row r="20" spans="1:9" ht="24.95" customHeight="1">
      <c r="A20" s="461" t="s">
        <v>383</v>
      </c>
      <c r="B20" s="234" t="s">
        <v>381</v>
      </c>
      <c r="C20" s="234"/>
      <c r="D20" s="1115">
        <v>0</v>
      </c>
      <c r="E20" s="1115">
        <v>0</v>
      </c>
      <c r="F20" s="1115">
        <v>0</v>
      </c>
      <c r="G20" s="1115">
        <v>0</v>
      </c>
      <c r="H20" s="1115">
        <v>0</v>
      </c>
      <c r="I20" s="235"/>
    </row>
    <row r="21" spans="1:9" ht="24.95" customHeight="1">
      <c r="A21" s="577">
        <v>7</v>
      </c>
      <c r="B21" s="576" t="s">
        <v>521</v>
      </c>
      <c r="C21" s="234"/>
      <c r="D21" s="934"/>
      <c r="E21" s="934"/>
      <c r="F21" s="934"/>
      <c r="G21" s="1107"/>
      <c r="H21" s="1107"/>
      <c r="I21" s="235"/>
    </row>
    <row r="22" spans="1:9" ht="24.95" customHeight="1">
      <c r="A22" s="575" t="s">
        <v>579</v>
      </c>
      <c r="B22" s="576" t="s">
        <v>578</v>
      </c>
      <c r="C22" s="234"/>
      <c r="D22" s="934"/>
      <c r="E22" s="934"/>
      <c r="F22" s="934"/>
      <c r="G22" s="1107"/>
      <c r="H22" s="1107"/>
      <c r="I22" s="235"/>
    </row>
    <row r="23" spans="1:9" ht="24.95" customHeight="1">
      <c r="A23" s="570" t="s">
        <v>152</v>
      </c>
      <c r="B23" s="571" t="s">
        <v>580</v>
      </c>
      <c r="C23" s="234"/>
      <c r="D23" s="1471" t="s">
        <v>116</v>
      </c>
      <c r="E23" s="1472"/>
      <c r="F23" s="1472"/>
      <c r="G23" s="1472"/>
      <c r="H23" s="1473"/>
      <c r="I23" s="235"/>
    </row>
    <row r="24" spans="1:9" ht="24.95" customHeight="1">
      <c r="A24" s="570" t="s">
        <v>168</v>
      </c>
      <c r="B24" s="571" t="s">
        <v>581</v>
      </c>
      <c r="C24" s="234"/>
      <c r="D24" s="1474"/>
      <c r="E24" s="1475"/>
      <c r="F24" s="1475"/>
      <c r="G24" s="1475"/>
      <c r="H24" s="1476"/>
      <c r="I24" s="235"/>
    </row>
    <row r="25" spans="1:9" ht="24.95" customHeight="1">
      <c r="A25" s="570" t="s">
        <v>386</v>
      </c>
      <c r="B25" s="571" t="s">
        <v>582</v>
      </c>
      <c r="C25" s="234"/>
      <c r="D25" s="1474"/>
      <c r="E25" s="1475"/>
      <c r="F25" s="1475"/>
      <c r="G25" s="1475"/>
      <c r="H25" s="1476"/>
      <c r="I25" s="235"/>
    </row>
    <row r="26" spans="1:9" ht="24.95" customHeight="1">
      <c r="A26" s="575" t="s">
        <v>583</v>
      </c>
      <c r="B26" s="576" t="s">
        <v>584</v>
      </c>
      <c r="C26" s="234"/>
      <c r="D26" s="1474"/>
      <c r="E26" s="1475"/>
      <c r="F26" s="1475"/>
      <c r="G26" s="1475"/>
      <c r="H26" s="1476"/>
      <c r="I26" s="235"/>
    </row>
    <row r="27" spans="1:9" ht="24.95" customHeight="1">
      <c r="A27" s="570" t="s">
        <v>541</v>
      </c>
      <c r="B27" s="571" t="s">
        <v>585</v>
      </c>
      <c r="C27" s="234"/>
      <c r="D27" s="1474"/>
      <c r="E27" s="1475"/>
      <c r="F27" s="1475"/>
      <c r="G27" s="1475"/>
      <c r="H27" s="1476"/>
      <c r="I27" s="235"/>
    </row>
    <row r="28" spans="1:9" ht="24.95" customHeight="1">
      <c r="A28" s="570" t="s">
        <v>589</v>
      </c>
      <c r="B28" s="571" t="s">
        <v>586</v>
      </c>
      <c r="C28" s="234"/>
      <c r="D28" s="1474"/>
      <c r="E28" s="1475"/>
      <c r="F28" s="1475"/>
      <c r="G28" s="1475"/>
      <c r="H28" s="1476"/>
      <c r="I28" s="235"/>
    </row>
    <row r="29" spans="1:9" ht="24.95" customHeight="1">
      <c r="A29" s="570" t="s">
        <v>588</v>
      </c>
      <c r="B29" s="571" t="s">
        <v>114</v>
      </c>
      <c r="C29" s="234"/>
      <c r="D29" s="1474"/>
      <c r="E29" s="1475"/>
      <c r="F29" s="1475"/>
      <c r="G29" s="1475"/>
      <c r="H29" s="1476"/>
      <c r="I29" s="235"/>
    </row>
    <row r="30" spans="1:9" ht="24.95" customHeight="1">
      <c r="A30" s="570"/>
      <c r="B30" s="576" t="s">
        <v>587</v>
      </c>
      <c r="C30" s="234"/>
      <c r="D30" s="1477"/>
      <c r="E30" s="1478"/>
      <c r="F30" s="1478"/>
      <c r="G30" s="1478"/>
      <c r="H30" s="1479"/>
      <c r="I30" s="235"/>
    </row>
    <row r="31" spans="1:9" ht="24.95" customHeight="1">
      <c r="A31" s="462">
        <v>8</v>
      </c>
      <c r="B31" s="234" t="s">
        <v>515</v>
      </c>
      <c r="C31" s="234"/>
      <c r="D31" s="1115">
        <v>0</v>
      </c>
      <c r="E31" s="1115">
        <v>0</v>
      </c>
      <c r="F31" s="1115">
        <v>0</v>
      </c>
      <c r="G31" s="1115">
        <v>0</v>
      </c>
      <c r="H31" s="1115">
        <v>0</v>
      </c>
      <c r="I31" s="1113"/>
    </row>
    <row r="32" spans="1:9" ht="24.95" customHeight="1">
      <c r="A32" s="462" t="s">
        <v>419</v>
      </c>
      <c r="B32" s="234" t="s">
        <v>423</v>
      </c>
      <c r="C32" s="234"/>
      <c r="D32" s="1115">
        <v>0</v>
      </c>
      <c r="E32" s="1115">
        <v>0</v>
      </c>
      <c r="F32" s="1115">
        <v>0</v>
      </c>
      <c r="G32" s="1115">
        <v>0</v>
      </c>
      <c r="H32" s="1115">
        <v>0</v>
      </c>
      <c r="I32" s="1113"/>
    </row>
    <row r="33" spans="1:9" ht="24.95" customHeight="1" thickBot="1">
      <c r="A33" s="463" t="s">
        <v>420</v>
      </c>
      <c r="B33" s="237" t="s">
        <v>424</v>
      </c>
      <c r="C33" s="237"/>
      <c r="D33" s="1115">
        <v>0</v>
      </c>
      <c r="E33" s="1115">
        <v>0</v>
      </c>
      <c r="F33" s="1115">
        <v>0</v>
      </c>
      <c r="G33" s="1115">
        <v>0</v>
      </c>
      <c r="H33" s="1115">
        <v>0</v>
      </c>
      <c r="I33" s="1114"/>
    </row>
    <row r="34" spans="1:9" ht="24.95" customHeight="1">
      <c r="A34" s="132" t="s">
        <v>1034</v>
      </c>
    </row>
  </sheetData>
  <mergeCells count="8">
    <mergeCell ref="A2:I2"/>
    <mergeCell ref="A3:I3"/>
    <mergeCell ref="D23:H30"/>
    <mergeCell ref="I7:I8"/>
    <mergeCell ref="B7:B8"/>
    <mergeCell ref="A7:A8"/>
    <mergeCell ref="C7:C8"/>
    <mergeCell ref="F7:H7"/>
  </mergeCells>
  <phoneticPr fontId="0" type="noConversion"/>
  <pageMargins left="0.74803149606299202" right="0.74803149606299202" top="0.98425196850393704" bottom="0.98425196850393704" header="0.511811023622047" footer="0.511811023622047"/>
  <pageSetup paperSize="9" scale="59" orientation="landscape" horizontalDpi="4294967292" r:id="rId1"/>
  <headerFooter alignWithMargins="0">
    <oddHeader>&amp;C&amp;A</oddHeader>
    <oddFooter>&amp;C&amp;P/&amp;P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>
    <tabColor theme="0"/>
  </sheetPr>
  <dimension ref="A2:I17"/>
  <sheetViews>
    <sheetView view="pageBreakPreview" topLeftCell="A2" zoomScale="80" zoomScaleSheetLayoutView="80" workbookViewId="0">
      <selection activeCell="G13" sqref="G13"/>
    </sheetView>
  </sheetViews>
  <sheetFormatPr defaultRowHeight="20.25"/>
  <cols>
    <col min="1" max="1" width="9.33203125" style="96"/>
    <col min="2" max="2" width="35.83203125" style="96" customWidth="1"/>
    <col min="3" max="3" width="30.33203125" style="96" customWidth="1"/>
    <col min="4" max="5" width="26.83203125" style="96" customWidth="1"/>
    <col min="6" max="6" width="26.6640625" style="96" customWidth="1"/>
    <col min="7" max="7" width="22.33203125" style="96" customWidth="1"/>
    <col min="8" max="8" width="24.5" style="96" customWidth="1"/>
    <col min="9" max="9" width="23" style="96" customWidth="1"/>
    <col min="10" max="10" width="26.1640625" style="96" customWidth="1"/>
    <col min="11" max="16384" width="9.33203125" style="96"/>
  </cols>
  <sheetData>
    <row r="2" spans="1:9" ht="16.5" customHeight="1">
      <c r="A2" s="1456" t="s">
        <v>463</v>
      </c>
      <c r="B2" s="1456"/>
      <c r="C2" s="1456"/>
      <c r="D2" s="1456"/>
      <c r="E2" s="1456"/>
      <c r="F2" s="1456"/>
      <c r="G2" s="1456"/>
      <c r="H2" s="111"/>
      <c r="I2" s="111"/>
    </row>
    <row r="3" spans="1:9">
      <c r="A3" s="1456" t="s">
        <v>366</v>
      </c>
      <c r="B3" s="1456"/>
      <c r="C3" s="1456"/>
      <c r="D3" s="1456"/>
      <c r="E3" s="1456"/>
      <c r="F3" s="1456"/>
      <c r="G3" s="1456"/>
      <c r="H3" s="112"/>
      <c r="I3" s="112"/>
    </row>
    <row r="4" spans="1:9">
      <c r="A4" s="229"/>
      <c r="B4" s="229" t="s">
        <v>562</v>
      </c>
      <c r="C4" s="229"/>
      <c r="D4" s="229" t="s">
        <v>24</v>
      </c>
      <c r="E4" s="229"/>
      <c r="F4" s="229"/>
      <c r="G4" s="229"/>
    </row>
    <row r="5" spans="1:9" ht="21" thickBot="1">
      <c r="A5" s="229"/>
      <c r="B5" s="229" t="s">
        <v>347</v>
      </c>
      <c r="C5" s="229"/>
      <c r="D5" s="748" t="s">
        <v>1046</v>
      </c>
      <c r="E5" s="229"/>
      <c r="F5" s="229"/>
      <c r="G5" s="216"/>
    </row>
    <row r="6" spans="1:9" ht="24" customHeight="1">
      <c r="A6" s="1447" t="s">
        <v>183</v>
      </c>
      <c r="B6" s="1481" t="s">
        <v>154</v>
      </c>
      <c r="C6" s="1260" t="s">
        <v>98</v>
      </c>
      <c r="D6" s="1316"/>
      <c r="E6" s="1316"/>
      <c r="F6" s="1316"/>
      <c r="G6" s="1483"/>
    </row>
    <row r="7" spans="1:9" ht="21" customHeight="1">
      <c r="A7" s="1480"/>
      <c r="B7" s="1482"/>
      <c r="C7" s="1484" t="s">
        <v>208</v>
      </c>
      <c r="D7" s="1485"/>
      <c r="E7" s="1485"/>
      <c r="F7" s="1485"/>
      <c r="G7" s="1486"/>
    </row>
    <row r="8" spans="1:9" ht="33">
      <c r="A8" s="1480"/>
      <c r="B8" s="1482"/>
      <c r="C8" s="264" t="s">
        <v>303</v>
      </c>
      <c r="D8" s="264" t="s">
        <v>184</v>
      </c>
      <c r="E8" s="611" t="s">
        <v>1033</v>
      </c>
      <c r="F8" s="1293" t="s">
        <v>388</v>
      </c>
      <c r="G8" s="1308"/>
    </row>
    <row r="9" spans="1:9">
      <c r="A9" s="1448"/>
      <c r="B9" s="1482"/>
      <c r="C9" s="465" t="s">
        <v>185</v>
      </c>
      <c r="D9" s="465" t="s">
        <v>185</v>
      </c>
      <c r="E9" s="465" t="s">
        <v>185</v>
      </c>
      <c r="F9" s="465" t="s">
        <v>186</v>
      </c>
      <c r="G9" s="711" t="s">
        <v>185</v>
      </c>
    </row>
    <row r="10" spans="1:9" ht="24.95" customHeight="1" thickBot="1">
      <c r="A10" s="712">
        <v>1</v>
      </c>
      <c r="B10" s="713">
        <v>2</v>
      </c>
      <c r="C10" s="713">
        <v>3</v>
      </c>
      <c r="D10" s="713">
        <v>4</v>
      </c>
      <c r="E10" s="713">
        <v>5</v>
      </c>
      <c r="F10" s="713">
        <v>6</v>
      </c>
      <c r="G10" s="708">
        <v>7</v>
      </c>
    </row>
    <row r="11" spans="1:9" ht="24.95" customHeight="1">
      <c r="A11" s="458"/>
      <c r="B11" s="466" t="s">
        <v>389</v>
      </c>
      <c r="C11" s="466"/>
      <c r="D11" s="459"/>
      <c r="E11" s="459"/>
      <c r="F11" s="459"/>
      <c r="G11" s="459"/>
    </row>
    <row r="12" spans="1:9" ht="24.95" customHeight="1">
      <c r="A12" s="298">
        <v>1</v>
      </c>
      <c r="B12" s="460" t="s">
        <v>33</v>
      </c>
      <c r="C12" s="1045">
        <v>53353</v>
      </c>
      <c r="D12" s="1046">
        <v>0</v>
      </c>
      <c r="E12" s="1046">
        <v>53345.16</v>
      </c>
      <c r="F12" s="1046">
        <v>0.01</v>
      </c>
      <c r="G12" s="1046">
        <v>7.84</v>
      </c>
    </row>
    <row r="13" spans="1:9" ht="24.95" customHeight="1">
      <c r="A13" s="298">
        <v>2</v>
      </c>
      <c r="B13" s="460" t="s">
        <v>390</v>
      </c>
      <c r="C13" s="1045">
        <v>53345.157109</v>
      </c>
      <c r="D13" s="1046">
        <v>45220.508999999998</v>
      </c>
      <c r="E13" s="1046">
        <v>8308.4699999999993</v>
      </c>
      <c r="F13" s="1046">
        <v>-0.34</v>
      </c>
      <c r="G13" s="1046">
        <v>-183.82</v>
      </c>
    </row>
    <row r="14" spans="1:9" ht="24.95" customHeight="1">
      <c r="A14" s="298">
        <v>3</v>
      </c>
      <c r="B14" s="460" t="s">
        <v>363</v>
      </c>
      <c r="C14" s="1046">
        <v>8308.4699999999993</v>
      </c>
      <c r="D14" s="1046">
        <v>8142.3040000000001</v>
      </c>
      <c r="E14" s="1046">
        <v>0</v>
      </c>
      <c r="F14" s="1046">
        <v>2</v>
      </c>
      <c r="G14" s="1046">
        <v>166.16</v>
      </c>
      <c r="I14" s="1044"/>
    </row>
    <row r="15" spans="1:9" ht="24.95" customHeight="1" thickBot="1">
      <c r="A15" s="468"/>
      <c r="B15" s="469" t="s">
        <v>391</v>
      </c>
      <c r="C15" s="1047"/>
      <c r="D15" s="1048"/>
      <c r="E15" s="1048"/>
      <c r="F15" s="1048">
        <v>-0.02</v>
      </c>
      <c r="G15" s="1048">
        <v>-9.81</v>
      </c>
      <c r="I15" s="1044"/>
    </row>
    <row r="16" spans="1:9" ht="29.25" customHeight="1">
      <c r="A16" s="132" t="s">
        <v>782</v>
      </c>
      <c r="B16" s="229"/>
      <c r="C16" s="229"/>
      <c r="D16" s="229"/>
      <c r="E16" s="229"/>
      <c r="F16" s="229"/>
      <c r="G16" s="229"/>
    </row>
    <row r="17" spans="1:1">
      <c r="A17" s="132" t="s">
        <v>1034</v>
      </c>
    </row>
  </sheetData>
  <mergeCells count="7">
    <mergeCell ref="A2:G2"/>
    <mergeCell ref="A3:G3"/>
    <mergeCell ref="A6:A9"/>
    <mergeCell ref="B6:B9"/>
    <mergeCell ref="F8:G8"/>
    <mergeCell ref="C6:G6"/>
    <mergeCell ref="C7:G7"/>
  </mergeCells>
  <phoneticPr fontId="0" type="noConversion"/>
  <pageMargins left="0.8" right="0.31496062992126" top="0.98425196850393704" bottom="0.98425196850393704" header="0.49" footer="0.511811023622047"/>
  <pageSetup paperSize="9" scale="80" orientation="landscape" horizontalDpi="300" verticalDpi="300" r:id="rId1"/>
  <headerFooter alignWithMargins="0">
    <oddHeader>&amp;C&amp;A</oddHeader>
    <oddFooter>&amp;C&amp;P/&amp;P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G19"/>
  <sheetViews>
    <sheetView view="pageBreakPreview" zoomScale="85" zoomScaleSheetLayoutView="85" workbookViewId="0">
      <selection activeCell="D13" sqref="D13"/>
    </sheetView>
  </sheetViews>
  <sheetFormatPr defaultRowHeight="12.75"/>
  <cols>
    <col min="1" max="1" width="16.6640625" customWidth="1"/>
    <col min="2" max="2" width="43.5" customWidth="1"/>
    <col min="3" max="3" width="21.83203125" bestFit="1" customWidth="1"/>
    <col min="4" max="4" width="22.6640625" customWidth="1"/>
    <col min="5" max="5" width="15.1640625" bestFit="1" customWidth="1"/>
    <col min="6" max="6" width="12.1640625" bestFit="1" customWidth="1"/>
    <col min="7" max="7" width="14.6640625" bestFit="1" customWidth="1"/>
  </cols>
  <sheetData>
    <row r="1" spans="1:7" ht="20.25">
      <c r="A1" s="96"/>
      <c r="B1" s="96"/>
      <c r="C1" s="96"/>
      <c r="D1" s="96"/>
      <c r="E1" s="96"/>
      <c r="F1" s="96"/>
      <c r="G1" s="96"/>
    </row>
    <row r="2" spans="1:7" ht="21" customHeight="1">
      <c r="A2" s="1456" t="s">
        <v>463</v>
      </c>
      <c r="B2" s="1456"/>
      <c r="C2" s="1456"/>
      <c r="D2" s="1456"/>
      <c r="E2" s="1456"/>
      <c r="F2" s="1456"/>
      <c r="G2" s="1456"/>
    </row>
    <row r="3" spans="1:7" ht="20.25" customHeight="1">
      <c r="A3" s="1456" t="s">
        <v>366</v>
      </c>
      <c r="B3" s="1456"/>
      <c r="C3" s="1456"/>
      <c r="D3" s="1456"/>
      <c r="E3" s="1456"/>
      <c r="F3" s="1456"/>
      <c r="G3" s="1456"/>
    </row>
    <row r="4" spans="1:7" ht="15.75">
      <c r="A4" s="229"/>
      <c r="B4" s="229" t="s">
        <v>562</v>
      </c>
      <c r="C4" s="229"/>
      <c r="D4" s="229" t="s">
        <v>1055</v>
      </c>
      <c r="E4" s="229"/>
      <c r="F4" s="229"/>
      <c r="G4" s="229"/>
    </row>
    <row r="5" spans="1:7" ht="17.25" thickBot="1">
      <c r="A5" s="229"/>
      <c r="B5" s="229" t="s">
        <v>347</v>
      </c>
      <c r="C5" s="229"/>
      <c r="D5" s="229" t="s">
        <v>75</v>
      </c>
      <c r="E5" s="229"/>
      <c r="F5" s="229"/>
      <c r="G5" s="216"/>
    </row>
    <row r="6" spans="1:7" ht="16.5">
      <c r="A6" s="1447" t="s">
        <v>183</v>
      </c>
      <c r="B6" s="1481" t="s">
        <v>154</v>
      </c>
      <c r="C6" s="1260" t="s">
        <v>97</v>
      </c>
      <c r="D6" s="1316"/>
      <c r="E6" s="1316"/>
      <c r="F6" s="1316"/>
      <c r="G6" s="1483"/>
    </row>
    <row r="7" spans="1:7" ht="16.5">
      <c r="A7" s="1480"/>
      <c r="B7" s="1482"/>
      <c r="C7" s="1484" t="s">
        <v>34</v>
      </c>
      <c r="D7" s="1485"/>
      <c r="E7" s="1485"/>
      <c r="F7" s="1485"/>
      <c r="G7" s="1486"/>
    </row>
    <row r="8" spans="1:7" ht="66">
      <c r="A8" s="1480"/>
      <c r="B8" s="1482"/>
      <c r="C8" s="264" t="s">
        <v>303</v>
      </c>
      <c r="D8" s="264" t="s">
        <v>184</v>
      </c>
      <c r="E8" s="611" t="s">
        <v>1033</v>
      </c>
      <c r="F8" s="1293" t="s">
        <v>388</v>
      </c>
      <c r="G8" s="1308"/>
    </row>
    <row r="9" spans="1:7" ht="15.75">
      <c r="A9" s="1448"/>
      <c r="B9" s="1482"/>
      <c r="C9" s="465" t="s">
        <v>185</v>
      </c>
      <c r="D9" s="465" t="s">
        <v>185</v>
      </c>
      <c r="E9" s="465" t="s">
        <v>185</v>
      </c>
      <c r="F9" s="465" t="s">
        <v>186</v>
      </c>
      <c r="G9" s="711" t="s">
        <v>185</v>
      </c>
    </row>
    <row r="10" spans="1:7" ht="17.25" thickBot="1">
      <c r="A10" s="712">
        <v>1</v>
      </c>
      <c r="B10" s="713">
        <v>2</v>
      </c>
      <c r="C10" s="713">
        <v>3</v>
      </c>
      <c r="D10" s="713">
        <v>4</v>
      </c>
      <c r="E10" s="713">
        <v>5</v>
      </c>
      <c r="F10" s="713">
        <v>6</v>
      </c>
      <c r="G10" s="708">
        <v>7</v>
      </c>
    </row>
    <row r="11" spans="1:7" ht="33">
      <c r="A11" s="458"/>
      <c r="B11" s="882" t="s">
        <v>389</v>
      </c>
      <c r="C11" s="466"/>
      <c r="D11" s="459"/>
      <c r="E11" s="459"/>
      <c r="F11" s="459"/>
      <c r="G11" s="459"/>
    </row>
    <row r="12" spans="1:7" ht="15.75">
      <c r="A12" s="298">
        <v>1</v>
      </c>
      <c r="B12" s="460" t="s">
        <v>35</v>
      </c>
      <c r="C12" s="1049">
        <v>55379.25</v>
      </c>
      <c r="D12" s="1049">
        <v>0</v>
      </c>
      <c r="E12" s="1049">
        <v>55371.15</v>
      </c>
      <c r="F12" s="1049">
        <v>0.01</v>
      </c>
      <c r="G12" s="1049">
        <v>8.1</v>
      </c>
    </row>
    <row r="13" spans="1:7" ht="15.75">
      <c r="A13" s="298">
        <v>2</v>
      </c>
      <c r="B13" s="460" t="s">
        <v>390</v>
      </c>
      <c r="C13" s="1049">
        <v>55371.15</v>
      </c>
      <c r="D13" s="1049">
        <v>46463.794999999998</v>
      </c>
      <c r="E13" s="1049">
        <v>7842.83</v>
      </c>
      <c r="F13" s="1049">
        <v>1.92</v>
      </c>
      <c r="G13" s="1049">
        <v>1064.53</v>
      </c>
    </row>
    <row r="14" spans="1:7" ht="15.75">
      <c r="A14" s="298">
        <v>3</v>
      </c>
      <c r="B14" s="460" t="s">
        <v>363</v>
      </c>
      <c r="C14" s="1049">
        <v>7842.8265306122457</v>
      </c>
      <c r="D14" s="1049">
        <v>7685.97</v>
      </c>
      <c r="E14" s="1049">
        <v>0</v>
      </c>
      <c r="F14" s="1049">
        <v>2</v>
      </c>
      <c r="G14" s="1049">
        <v>156.86000000000001</v>
      </c>
    </row>
    <row r="15" spans="1:7" ht="16.5" thickBot="1">
      <c r="A15" s="247"/>
      <c r="B15" s="467"/>
      <c r="C15" s="1050"/>
      <c r="D15" s="1051"/>
      <c r="E15" s="1051"/>
      <c r="F15" s="1051"/>
      <c r="G15" s="1051"/>
    </row>
    <row r="16" spans="1:7" ht="17.25" thickBot="1">
      <c r="A16" s="468"/>
      <c r="B16" s="469" t="s">
        <v>391</v>
      </c>
      <c r="C16" s="1047"/>
      <c r="D16" s="1048"/>
      <c r="E16" s="1048"/>
      <c r="F16" s="1048">
        <v>2.21</v>
      </c>
      <c r="G16" s="1048">
        <v>1221.3900000000001</v>
      </c>
    </row>
    <row r="17" spans="1:7" ht="16.5">
      <c r="A17" s="132" t="s">
        <v>782</v>
      </c>
      <c r="B17" s="229"/>
      <c r="C17" s="229"/>
      <c r="D17" s="229"/>
      <c r="E17" s="229"/>
      <c r="F17" s="229"/>
      <c r="G17" s="229"/>
    </row>
    <row r="18" spans="1:7" ht="20.25" customHeight="1">
      <c r="A18" s="1487" t="s">
        <v>1034</v>
      </c>
      <c r="B18" s="1487"/>
      <c r="C18" s="1487"/>
      <c r="D18" s="1487"/>
      <c r="E18" s="1487"/>
      <c r="F18" s="1487"/>
      <c r="G18" s="1487"/>
    </row>
    <row r="19" spans="1:7" ht="12.75" customHeight="1">
      <c r="A19" s="1487"/>
      <c r="B19" s="1487"/>
      <c r="C19" s="1487"/>
      <c r="D19" s="1487"/>
      <c r="E19" s="1487"/>
      <c r="F19" s="1487"/>
      <c r="G19" s="1487"/>
    </row>
  </sheetData>
  <mergeCells count="8">
    <mergeCell ref="A2:G2"/>
    <mergeCell ref="A3:G3"/>
    <mergeCell ref="A18:G19"/>
    <mergeCell ref="A6:A9"/>
    <mergeCell ref="B6:B9"/>
    <mergeCell ref="C6:G6"/>
    <mergeCell ref="C7:G7"/>
    <mergeCell ref="F8:G8"/>
  </mergeCells>
  <phoneticPr fontId="86" type="noConversion"/>
  <pageMargins left="0.7" right="0.7" top="0.75" bottom="0.75" header="0.3" footer="0.3"/>
  <pageSetup paperSize="9" orientation="landscape" r:id="rId1"/>
  <colBreaks count="1" manualBreakCount="1">
    <brk id="7" max="1048575" man="1"/>
  </colBreaks>
</worksheet>
</file>

<file path=xl/worksheets/sheet49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G17"/>
  <sheetViews>
    <sheetView view="pageBreakPreview" zoomScale="85" zoomScaleSheetLayoutView="85" workbookViewId="0">
      <selection activeCell="G16" sqref="G16"/>
    </sheetView>
  </sheetViews>
  <sheetFormatPr defaultRowHeight="12.75"/>
  <cols>
    <col min="1" max="1" width="17.1640625" customWidth="1"/>
    <col min="2" max="2" width="65.1640625" bestFit="1" customWidth="1"/>
    <col min="3" max="3" width="17.83203125" bestFit="1" customWidth="1"/>
    <col min="4" max="4" width="15.1640625" customWidth="1"/>
    <col min="5" max="5" width="17" customWidth="1"/>
    <col min="6" max="6" width="10.1640625" customWidth="1"/>
    <col min="7" max="7" width="14" bestFit="1" customWidth="1"/>
  </cols>
  <sheetData>
    <row r="1" spans="1:7" ht="21" customHeight="1">
      <c r="A1" s="1456" t="s">
        <v>463</v>
      </c>
      <c r="B1" s="1456"/>
      <c r="C1" s="1456"/>
      <c r="D1" s="1456"/>
      <c r="E1" s="1456"/>
      <c r="F1" s="1456"/>
      <c r="G1" s="1456"/>
    </row>
    <row r="2" spans="1:7" ht="20.25" customHeight="1">
      <c r="A2" s="1456" t="s">
        <v>366</v>
      </c>
      <c r="B2" s="1456"/>
      <c r="C2" s="1456"/>
      <c r="D2" s="1456"/>
      <c r="E2" s="1456"/>
      <c r="F2" s="1456"/>
      <c r="G2" s="1456"/>
    </row>
    <row r="3" spans="1:7" ht="15.75">
      <c r="A3" s="229"/>
      <c r="B3" s="229" t="s">
        <v>562</v>
      </c>
      <c r="C3" s="229" t="s">
        <v>1055</v>
      </c>
      <c r="D3" s="239"/>
      <c r="E3" s="229"/>
      <c r="F3" s="229"/>
      <c r="G3" s="229"/>
    </row>
    <row r="4" spans="1:7" ht="17.25" thickBot="1">
      <c r="A4" s="229"/>
      <c r="B4" s="229" t="s">
        <v>347</v>
      </c>
      <c r="C4" s="229" t="s">
        <v>75</v>
      </c>
      <c r="D4" s="239"/>
      <c r="E4" s="229"/>
      <c r="F4" s="229"/>
      <c r="G4" s="216"/>
    </row>
    <row r="5" spans="1:7" ht="16.5">
      <c r="A5" s="1447" t="s">
        <v>183</v>
      </c>
      <c r="B5" s="1481" t="s">
        <v>154</v>
      </c>
      <c r="C5" s="1260" t="s">
        <v>96</v>
      </c>
      <c r="D5" s="1316"/>
      <c r="E5" s="1316"/>
      <c r="F5" s="1316"/>
      <c r="G5" s="1483"/>
    </row>
    <row r="6" spans="1:7" ht="16.5">
      <c r="A6" s="1480"/>
      <c r="B6" s="1482"/>
      <c r="C6" s="1484" t="s">
        <v>596</v>
      </c>
      <c r="D6" s="1485"/>
      <c r="E6" s="1485"/>
      <c r="F6" s="1485"/>
      <c r="G6" s="1486"/>
    </row>
    <row r="7" spans="1:7" ht="49.5">
      <c r="A7" s="1480"/>
      <c r="B7" s="1482"/>
      <c r="C7" s="264" t="s">
        <v>303</v>
      </c>
      <c r="D7" s="611" t="s">
        <v>184</v>
      </c>
      <c r="E7" s="611" t="s">
        <v>1033</v>
      </c>
      <c r="F7" s="1293" t="s">
        <v>388</v>
      </c>
      <c r="G7" s="1308"/>
    </row>
    <row r="8" spans="1:7" ht="15.75">
      <c r="A8" s="1448"/>
      <c r="B8" s="1482"/>
      <c r="C8" s="465" t="s">
        <v>185</v>
      </c>
      <c r="D8" s="465" t="s">
        <v>185</v>
      </c>
      <c r="E8" s="465" t="s">
        <v>185</v>
      </c>
      <c r="F8" s="465" t="s">
        <v>186</v>
      </c>
      <c r="G8" s="711" t="s">
        <v>185</v>
      </c>
    </row>
    <row r="9" spans="1:7" ht="17.25" thickBot="1">
      <c r="A9" s="712">
        <v>1</v>
      </c>
      <c r="B9" s="713">
        <v>2</v>
      </c>
      <c r="C9" s="713">
        <v>3</v>
      </c>
      <c r="D9" s="713">
        <v>4</v>
      </c>
      <c r="E9" s="713">
        <v>5</v>
      </c>
      <c r="F9" s="713">
        <v>6</v>
      </c>
      <c r="G9" s="708">
        <v>7</v>
      </c>
    </row>
    <row r="10" spans="1:7" ht="16.5">
      <c r="A10" s="458"/>
      <c r="B10" s="466" t="s">
        <v>389</v>
      </c>
      <c r="C10" s="466"/>
      <c r="D10" s="459"/>
      <c r="E10" s="459"/>
      <c r="F10" s="459"/>
      <c r="G10" s="459"/>
    </row>
    <row r="11" spans="1:7" ht="15.75">
      <c r="A11" s="298">
        <v>1</v>
      </c>
      <c r="B11" s="460" t="s">
        <v>35</v>
      </c>
      <c r="C11" s="1049">
        <v>55490</v>
      </c>
      <c r="D11" s="1049">
        <v>0</v>
      </c>
      <c r="E11" s="1049">
        <v>55481.68</v>
      </c>
      <c r="F11" s="1049">
        <v>0.01</v>
      </c>
      <c r="G11" s="1049">
        <v>8.32</v>
      </c>
    </row>
    <row r="12" spans="1:7" ht="15.75">
      <c r="A12" s="298">
        <v>2</v>
      </c>
      <c r="B12" s="460" t="s">
        <v>390</v>
      </c>
      <c r="C12" s="1049">
        <v>55481.68</v>
      </c>
      <c r="D12" s="1049">
        <v>46747.108999999997</v>
      </c>
      <c r="E12" s="1049">
        <v>7890.66</v>
      </c>
      <c r="F12" s="1049">
        <v>1.52</v>
      </c>
      <c r="G12" s="1049">
        <v>843.91</v>
      </c>
    </row>
    <row r="13" spans="1:7" ht="15.75">
      <c r="A13" s="298">
        <v>3</v>
      </c>
      <c r="B13" s="460" t="s">
        <v>363</v>
      </c>
      <c r="C13" s="1049">
        <v>7890.6561224489797</v>
      </c>
      <c r="D13" s="1049">
        <v>7732.8429999999998</v>
      </c>
      <c r="E13" s="1049">
        <v>0</v>
      </c>
      <c r="F13" s="1049">
        <v>2.0000000000000027</v>
      </c>
      <c r="G13" s="1049">
        <v>157.81</v>
      </c>
    </row>
    <row r="14" spans="1:7" ht="16.5" thickBot="1">
      <c r="A14" s="247"/>
      <c r="B14" s="467"/>
      <c r="C14" s="1050"/>
      <c r="D14" s="1051"/>
      <c r="E14" s="1051"/>
      <c r="F14" s="1051"/>
      <c r="G14" s="1051"/>
    </row>
    <row r="15" spans="1:7" ht="17.25" thickBot="1">
      <c r="A15" s="468"/>
      <c r="B15" s="469" t="s">
        <v>391</v>
      </c>
      <c r="C15" s="1047"/>
      <c r="D15" s="1048"/>
      <c r="E15" s="1048"/>
      <c r="F15" s="1048">
        <v>1.820234276446216</v>
      </c>
      <c r="G15" s="1048">
        <v>1010.05</v>
      </c>
    </row>
    <row r="16" spans="1:7" ht="16.5">
      <c r="A16" s="132" t="s">
        <v>782</v>
      </c>
      <c r="B16" s="229"/>
      <c r="C16" s="229"/>
      <c r="D16" s="229"/>
      <c r="E16" s="229"/>
      <c r="F16" s="229"/>
      <c r="G16" s="229"/>
    </row>
    <row r="17" spans="1:7" ht="20.25">
      <c r="A17" s="132" t="s">
        <v>1034</v>
      </c>
      <c r="B17" s="96"/>
      <c r="C17" s="96"/>
      <c r="D17" s="96"/>
      <c r="E17" s="96"/>
      <c r="F17" s="96"/>
      <c r="G17" s="96"/>
    </row>
  </sheetData>
  <mergeCells count="7">
    <mergeCell ref="A1:G1"/>
    <mergeCell ref="A2:G2"/>
    <mergeCell ref="A5:A8"/>
    <mergeCell ref="B5:B8"/>
    <mergeCell ref="C5:G5"/>
    <mergeCell ref="C6:G6"/>
    <mergeCell ref="F7:G7"/>
  </mergeCells>
  <phoneticPr fontId="86" type="noConversion"/>
  <pageMargins left="0.7" right="0.7" top="0.75" bottom="0.75" header="0.3" footer="0.3"/>
  <pageSetup paperSize="9" scale="93" orientation="landscape" r:id="rId1"/>
  <colBreaks count="1" manualBreakCount="1">
    <brk id="7" max="1048575" man="1"/>
  </colBreaks>
</worksheet>
</file>

<file path=xl/worksheets/sheet50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G18"/>
  <sheetViews>
    <sheetView view="pageBreakPreview" zoomScale="85" zoomScaleSheetLayoutView="85" workbookViewId="0">
      <selection activeCell="G14" sqref="G14"/>
    </sheetView>
  </sheetViews>
  <sheetFormatPr defaultRowHeight="12.75"/>
  <cols>
    <col min="1" max="1" width="17" customWidth="1"/>
    <col min="2" max="2" width="65.1640625" bestFit="1" customWidth="1"/>
    <col min="3" max="3" width="17.6640625" bestFit="1" customWidth="1"/>
    <col min="4" max="4" width="22.33203125" customWidth="1"/>
    <col min="5" max="5" width="13.83203125" customWidth="1"/>
    <col min="6" max="6" width="10" bestFit="1" customWidth="1"/>
    <col min="7" max="7" width="12.5" customWidth="1"/>
  </cols>
  <sheetData>
    <row r="1" spans="1:7" ht="20.25">
      <c r="A1" s="96"/>
      <c r="B1" s="96"/>
      <c r="C1" s="96"/>
      <c r="D1" s="96"/>
      <c r="E1" s="96"/>
      <c r="F1" s="96"/>
      <c r="G1" s="96"/>
    </row>
    <row r="2" spans="1:7" ht="21" customHeight="1">
      <c r="A2" s="1456" t="s">
        <v>463</v>
      </c>
      <c r="B2" s="1456"/>
      <c r="C2" s="1456"/>
      <c r="D2" s="1456"/>
      <c r="E2" s="1456"/>
      <c r="F2" s="1456"/>
      <c r="G2" s="1456"/>
    </row>
    <row r="3" spans="1:7" ht="20.25" customHeight="1">
      <c r="A3" s="1456" t="s">
        <v>366</v>
      </c>
      <c r="B3" s="1456"/>
      <c r="C3" s="1456"/>
      <c r="D3" s="1456"/>
      <c r="E3" s="1456"/>
      <c r="F3" s="1456"/>
      <c r="G3" s="1456"/>
    </row>
    <row r="4" spans="1:7" ht="15.75">
      <c r="A4" s="229"/>
      <c r="B4" s="229" t="s">
        <v>562</v>
      </c>
      <c r="C4" s="229" t="s">
        <v>1055</v>
      </c>
      <c r="D4" s="229"/>
      <c r="E4" s="229"/>
      <c r="F4" s="229"/>
      <c r="G4" s="229"/>
    </row>
    <row r="5" spans="1:7" ht="17.25" thickBot="1">
      <c r="A5" s="229"/>
      <c r="B5" s="229" t="s">
        <v>347</v>
      </c>
      <c r="C5" s="229" t="s">
        <v>76</v>
      </c>
      <c r="D5" s="229"/>
      <c r="E5" s="229"/>
      <c r="F5" s="229"/>
      <c r="G5" s="216"/>
    </row>
    <row r="6" spans="1:7" ht="16.5">
      <c r="A6" s="1447" t="s">
        <v>183</v>
      </c>
      <c r="B6" s="1481" t="s">
        <v>154</v>
      </c>
      <c r="C6" s="1260" t="s">
        <v>95</v>
      </c>
      <c r="D6" s="1316"/>
      <c r="E6" s="1316"/>
      <c r="F6" s="1316"/>
      <c r="G6" s="1483"/>
    </row>
    <row r="7" spans="1:7" ht="16.5">
      <c r="A7" s="1480"/>
      <c r="B7" s="1482"/>
      <c r="C7" s="1484" t="s">
        <v>596</v>
      </c>
      <c r="D7" s="1485"/>
      <c r="E7" s="1485"/>
      <c r="F7" s="1485"/>
      <c r="G7" s="1486"/>
    </row>
    <row r="8" spans="1:7" ht="66">
      <c r="A8" s="1480"/>
      <c r="B8" s="1482"/>
      <c r="C8" s="264" t="s">
        <v>303</v>
      </c>
      <c r="D8" s="611" t="s">
        <v>184</v>
      </c>
      <c r="E8" s="611" t="s">
        <v>1033</v>
      </c>
      <c r="F8" s="1293" t="s">
        <v>388</v>
      </c>
      <c r="G8" s="1308"/>
    </row>
    <row r="9" spans="1:7" ht="15.75">
      <c r="A9" s="1448"/>
      <c r="B9" s="1482"/>
      <c r="C9" s="465" t="s">
        <v>185</v>
      </c>
      <c r="D9" s="465" t="s">
        <v>185</v>
      </c>
      <c r="E9" s="465" t="s">
        <v>185</v>
      </c>
      <c r="F9" s="465" t="s">
        <v>186</v>
      </c>
      <c r="G9" s="711" t="s">
        <v>185</v>
      </c>
    </row>
    <row r="10" spans="1:7" ht="17.25" thickBot="1">
      <c r="A10" s="712">
        <v>1</v>
      </c>
      <c r="B10" s="713">
        <v>2</v>
      </c>
      <c r="C10" s="713">
        <v>3</v>
      </c>
      <c r="D10" s="713">
        <v>4</v>
      </c>
      <c r="E10" s="713">
        <v>5</v>
      </c>
      <c r="F10" s="713">
        <v>6</v>
      </c>
      <c r="G10" s="708">
        <v>7</v>
      </c>
    </row>
    <row r="11" spans="1:7" ht="16.5">
      <c r="A11" s="458"/>
      <c r="B11" s="466" t="s">
        <v>389</v>
      </c>
      <c r="C11" s="466"/>
      <c r="D11" s="459"/>
      <c r="E11" s="459"/>
      <c r="F11" s="459"/>
      <c r="G11" s="459"/>
    </row>
    <row r="12" spans="1:7" ht="15.75">
      <c r="A12" s="298">
        <v>1</v>
      </c>
      <c r="B12" s="460" t="s">
        <v>35</v>
      </c>
      <c r="C12" s="878">
        <v>55600</v>
      </c>
      <c r="D12" s="879">
        <v>0</v>
      </c>
      <c r="E12" s="879">
        <v>55591.66</v>
      </c>
      <c r="F12" s="880">
        <v>1.4999999999999999E-2</v>
      </c>
      <c r="G12" s="878">
        <v>8.34</v>
      </c>
    </row>
    <row r="13" spans="1:7" ht="15.75">
      <c r="A13" s="298">
        <v>2</v>
      </c>
      <c r="B13" s="460" t="s">
        <v>390</v>
      </c>
      <c r="C13" s="879">
        <v>55591.66</v>
      </c>
      <c r="D13" s="881">
        <v>46841.495000000003</v>
      </c>
      <c r="E13" s="878">
        <v>7906.59</v>
      </c>
      <c r="F13" s="881">
        <v>1.5169999999999999</v>
      </c>
      <c r="G13" s="878">
        <v>843.57</v>
      </c>
    </row>
    <row r="14" spans="1:7" ht="15.75">
      <c r="A14" s="298">
        <v>3</v>
      </c>
      <c r="B14" s="460" t="s">
        <v>363</v>
      </c>
      <c r="C14" s="878">
        <v>7906.591836734694</v>
      </c>
      <c r="D14" s="878">
        <v>7748.46</v>
      </c>
      <c r="E14" s="879">
        <v>0</v>
      </c>
      <c r="F14" s="881">
        <v>2.0000000000000009</v>
      </c>
      <c r="G14" s="878">
        <v>158.13</v>
      </c>
    </row>
    <row r="15" spans="1:7" ht="16.5" thickBot="1">
      <c r="A15" s="247"/>
      <c r="B15" s="467"/>
      <c r="C15" s="467"/>
      <c r="D15" s="237"/>
      <c r="E15" s="237"/>
      <c r="F15" s="237"/>
      <c r="G15" s="237"/>
    </row>
    <row r="16" spans="1:7" ht="17.25" thickBot="1">
      <c r="A16" s="468"/>
      <c r="B16" s="469" t="s">
        <v>391</v>
      </c>
      <c r="C16" s="469"/>
      <c r="D16" s="435"/>
      <c r="E16" s="435"/>
      <c r="F16" s="1052">
        <v>1.8166276978417168</v>
      </c>
      <c r="G16" s="1052">
        <v>1010.04</v>
      </c>
    </row>
    <row r="17" spans="1:7" ht="16.5">
      <c r="A17" s="132" t="s">
        <v>782</v>
      </c>
      <c r="B17" s="229"/>
      <c r="C17" s="229"/>
      <c r="D17" s="229"/>
      <c r="E17" s="229"/>
      <c r="F17" s="229"/>
      <c r="G17" s="229"/>
    </row>
    <row r="18" spans="1:7" ht="20.25">
      <c r="A18" s="132" t="s">
        <v>1034</v>
      </c>
      <c r="B18" s="96"/>
      <c r="C18" s="96"/>
      <c r="D18" s="96"/>
      <c r="E18" s="96"/>
      <c r="F18" s="96"/>
      <c r="G18" s="96"/>
    </row>
  </sheetData>
  <mergeCells count="7">
    <mergeCell ref="A2:G2"/>
    <mergeCell ref="A3:G3"/>
    <mergeCell ref="A6:A9"/>
    <mergeCell ref="B6:B9"/>
    <mergeCell ref="C6:G6"/>
    <mergeCell ref="C7:G7"/>
    <mergeCell ref="F8:G8"/>
  </mergeCells>
  <phoneticPr fontId="86" type="noConversion"/>
  <pageMargins left="0.7" right="0.7" top="0.75" bottom="0.75" header="0.3" footer="0.3"/>
  <pageSetup paperSize="9" scale="92" orientation="landscape" r:id="rId1"/>
  <colBreaks count="1" manualBreakCount="1">
    <brk id="7" max="1048575" man="1"/>
  </colBreaks>
</worksheet>
</file>

<file path=xl/worksheets/sheet51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G22"/>
  <sheetViews>
    <sheetView view="pageBreakPreview" zoomScale="85" zoomScaleSheetLayoutView="85" workbookViewId="0">
      <selection activeCell="C14" sqref="C14"/>
    </sheetView>
  </sheetViews>
  <sheetFormatPr defaultRowHeight="12.75"/>
  <cols>
    <col min="1" max="1" width="17.6640625" customWidth="1"/>
    <col min="2" max="2" width="65.1640625" bestFit="1" customWidth="1"/>
    <col min="3" max="3" width="17.83203125" bestFit="1" customWidth="1"/>
    <col min="4" max="4" width="20.1640625" customWidth="1"/>
    <col min="5" max="5" width="16.6640625" customWidth="1"/>
    <col min="6" max="6" width="11.5" customWidth="1"/>
    <col min="7" max="7" width="13" customWidth="1"/>
  </cols>
  <sheetData>
    <row r="1" spans="1:7" ht="21" customHeight="1">
      <c r="A1" s="1456" t="s">
        <v>463</v>
      </c>
      <c r="B1" s="1456"/>
      <c r="C1" s="1456"/>
      <c r="D1" s="1456"/>
      <c r="E1" s="1456"/>
      <c r="F1" s="1456"/>
      <c r="G1" s="1456"/>
    </row>
    <row r="2" spans="1:7" ht="20.25" customHeight="1">
      <c r="A2" s="1456" t="s">
        <v>366</v>
      </c>
      <c r="B2" s="1456"/>
      <c r="C2" s="1456"/>
      <c r="D2" s="1456"/>
      <c r="E2" s="1456"/>
      <c r="F2" s="1456"/>
      <c r="G2" s="1456"/>
    </row>
    <row r="3" spans="1:7" ht="15.75">
      <c r="A3" s="229"/>
      <c r="B3" s="229" t="s">
        <v>562</v>
      </c>
      <c r="C3" s="229" t="s">
        <v>1055</v>
      </c>
      <c r="D3" s="229"/>
      <c r="E3" s="229"/>
      <c r="F3" s="229"/>
      <c r="G3" s="229"/>
    </row>
    <row r="4" spans="1:7" ht="17.25" thickBot="1">
      <c r="A4" s="229"/>
      <c r="B4" s="229" t="s">
        <v>347</v>
      </c>
      <c r="C4" s="229" t="s">
        <v>75</v>
      </c>
      <c r="D4" s="229"/>
      <c r="E4" s="229"/>
      <c r="F4" s="229"/>
      <c r="G4" s="216"/>
    </row>
    <row r="5" spans="1:7" ht="16.5">
      <c r="A5" s="1447" t="s">
        <v>183</v>
      </c>
      <c r="B5" s="1481" t="s">
        <v>154</v>
      </c>
      <c r="C5" s="1260" t="s">
        <v>94</v>
      </c>
      <c r="D5" s="1316"/>
      <c r="E5" s="1316"/>
      <c r="F5" s="1316"/>
      <c r="G5" s="1483"/>
    </row>
    <row r="6" spans="1:7" ht="16.5">
      <c r="A6" s="1480"/>
      <c r="B6" s="1482"/>
      <c r="C6" s="1484" t="s">
        <v>596</v>
      </c>
      <c r="D6" s="1485"/>
      <c r="E6" s="1485"/>
      <c r="F6" s="1485"/>
      <c r="G6" s="1486"/>
    </row>
    <row r="7" spans="1:7" ht="66">
      <c r="A7" s="1480"/>
      <c r="B7" s="1482"/>
      <c r="C7" s="264" t="s">
        <v>303</v>
      </c>
      <c r="D7" s="611" t="s">
        <v>184</v>
      </c>
      <c r="E7" s="611" t="s">
        <v>1033</v>
      </c>
      <c r="F7" s="1293" t="s">
        <v>388</v>
      </c>
      <c r="G7" s="1308"/>
    </row>
    <row r="8" spans="1:7" ht="15.75">
      <c r="A8" s="1448"/>
      <c r="B8" s="1482"/>
      <c r="C8" s="465" t="s">
        <v>185</v>
      </c>
      <c r="D8" s="465" t="s">
        <v>185</v>
      </c>
      <c r="E8" s="465" t="s">
        <v>185</v>
      </c>
      <c r="F8" s="465" t="s">
        <v>186</v>
      </c>
      <c r="G8" s="711" t="s">
        <v>185</v>
      </c>
    </row>
    <row r="9" spans="1:7" ht="17.25" thickBot="1">
      <c r="A9" s="712">
        <v>1</v>
      </c>
      <c r="B9" s="713">
        <v>2</v>
      </c>
      <c r="C9" s="713">
        <v>3</v>
      </c>
      <c r="D9" s="713">
        <v>4</v>
      </c>
      <c r="E9" s="713">
        <v>5</v>
      </c>
      <c r="F9" s="713">
        <v>6</v>
      </c>
      <c r="G9" s="708">
        <v>7</v>
      </c>
    </row>
    <row r="10" spans="1:7" ht="16.5">
      <c r="A10" s="458"/>
      <c r="B10" s="466" t="s">
        <v>389</v>
      </c>
      <c r="C10" s="1053"/>
      <c r="D10" s="1054"/>
      <c r="E10" s="1054"/>
      <c r="F10" s="1054"/>
      <c r="G10" s="1054"/>
    </row>
    <row r="11" spans="1:7" ht="15.75">
      <c r="A11" s="298">
        <v>1</v>
      </c>
      <c r="B11" s="460" t="s">
        <v>35</v>
      </c>
      <c r="C11" s="1049">
        <v>55710</v>
      </c>
      <c r="D11" s="1049">
        <v>0</v>
      </c>
      <c r="E11" s="1049">
        <v>55701.64</v>
      </c>
      <c r="F11" s="1049">
        <v>0.02</v>
      </c>
      <c r="G11" s="1049">
        <v>8.36</v>
      </c>
    </row>
    <row r="12" spans="1:7" ht="15.75">
      <c r="A12" s="298">
        <v>2</v>
      </c>
      <c r="B12" s="460" t="s">
        <v>390</v>
      </c>
      <c r="C12" s="1049">
        <v>55701.64</v>
      </c>
      <c r="D12" s="1049">
        <v>46935.88</v>
      </c>
      <c r="E12" s="1049">
        <v>7922.52</v>
      </c>
      <c r="F12" s="1049">
        <v>1.51</v>
      </c>
      <c r="G12" s="1049">
        <v>843.24</v>
      </c>
    </row>
    <row r="13" spans="1:7" ht="15.75">
      <c r="A13" s="298">
        <v>3</v>
      </c>
      <c r="B13" s="460" t="s">
        <v>363</v>
      </c>
      <c r="C13" s="1049">
        <v>7922.52</v>
      </c>
      <c r="D13" s="1049">
        <v>7764.07</v>
      </c>
      <c r="E13" s="1049">
        <v>0</v>
      </c>
      <c r="F13" s="1049">
        <v>2</v>
      </c>
      <c r="G13" s="1049">
        <v>158.44999999999999</v>
      </c>
    </row>
    <row r="14" spans="1:7" ht="16.5" thickBot="1">
      <c r="A14" s="247"/>
      <c r="B14" s="467"/>
      <c r="C14" s="1050"/>
      <c r="D14" s="1051"/>
      <c r="E14" s="1051"/>
      <c r="F14" s="1051"/>
      <c r="G14" s="1051"/>
    </row>
    <row r="15" spans="1:7" ht="17.25" thickBot="1">
      <c r="A15" s="468"/>
      <c r="B15" s="469" t="s">
        <v>391</v>
      </c>
      <c r="C15" s="1047"/>
      <c r="D15" s="1048"/>
      <c r="E15" s="1048"/>
      <c r="F15" s="1048">
        <v>1.8130461317537225</v>
      </c>
      <c r="G15" s="1048">
        <v>1010.05</v>
      </c>
    </row>
    <row r="16" spans="1:7" ht="16.5">
      <c r="A16" s="132" t="s">
        <v>782</v>
      </c>
      <c r="B16" s="229"/>
      <c r="C16" s="229"/>
      <c r="D16" s="229"/>
      <c r="E16" s="229"/>
      <c r="F16" s="229"/>
      <c r="G16" s="229"/>
    </row>
    <row r="17" spans="1:7" ht="20.25">
      <c r="A17" s="132" t="s">
        <v>1034</v>
      </c>
      <c r="B17" s="96"/>
      <c r="C17" s="96"/>
      <c r="D17" s="96"/>
      <c r="E17" s="96"/>
      <c r="F17" s="96"/>
      <c r="G17" s="96"/>
    </row>
    <row r="20" spans="1:7">
      <c r="D20" s="1118"/>
    </row>
    <row r="22" spans="1:7">
      <c r="C22" s="1118"/>
    </row>
  </sheetData>
  <mergeCells count="7">
    <mergeCell ref="A1:G1"/>
    <mergeCell ref="A2:G2"/>
    <mergeCell ref="A5:A8"/>
    <mergeCell ref="B5:B8"/>
    <mergeCell ref="C5:G5"/>
    <mergeCell ref="C6:G6"/>
    <mergeCell ref="F7:G7"/>
  </mergeCells>
  <phoneticPr fontId="86" type="noConversion"/>
  <pageMargins left="0.7" right="0.7" top="0.75" bottom="0.75" header="0.3" footer="0.3"/>
  <pageSetup paperSize="9" scale="90" orientation="landscape" r:id="rId1"/>
  <colBreaks count="1" manualBreakCount="1">
    <brk id="7" max="1048575" man="1"/>
  </colBreaks>
</worksheet>
</file>

<file path=xl/worksheets/sheet52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2:R53"/>
  <sheetViews>
    <sheetView showGridLines="0" view="pageBreakPreview" zoomScale="68" zoomScaleSheetLayoutView="68" workbookViewId="0">
      <selection activeCell="P10" sqref="P10"/>
    </sheetView>
  </sheetViews>
  <sheetFormatPr defaultRowHeight="15.75"/>
  <cols>
    <col min="1" max="1" width="7" style="113" customWidth="1"/>
    <col min="2" max="2" width="56.5" style="113" bestFit="1" customWidth="1"/>
    <col min="3" max="4" width="15" style="113" customWidth="1"/>
    <col min="5" max="5" width="15.33203125" style="113" bestFit="1" customWidth="1"/>
    <col min="6" max="6" width="15.33203125" style="113" customWidth="1"/>
    <col min="7" max="10" width="15.33203125" style="113" bestFit="1" customWidth="1"/>
    <col min="11" max="11" width="15.33203125" style="113" customWidth="1"/>
    <col min="12" max="12" width="15.33203125" style="113" bestFit="1" customWidth="1"/>
    <col min="13" max="14" width="14.83203125" style="113" customWidth="1"/>
    <col min="15" max="15" width="17" style="113" bestFit="1" customWidth="1"/>
    <col min="16" max="17" width="13.5" style="113" customWidth="1"/>
    <col min="18" max="18" width="27" style="113" customWidth="1"/>
    <col min="19" max="23" width="9.33203125" style="113"/>
    <col min="24" max="24" width="17.83203125" style="113" customWidth="1"/>
    <col min="25" max="16384" width="9.33203125" style="113"/>
  </cols>
  <sheetData>
    <row r="2" spans="1:15">
      <c r="A2" s="1489" t="s">
        <v>450</v>
      </c>
      <c r="B2" s="1489"/>
      <c r="C2" s="1489"/>
      <c r="D2" s="1489"/>
      <c r="E2" s="1489"/>
      <c r="F2" s="1489"/>
      <c r="G2" s="1489"/>
      <c r="H2" s="1489"/>
      <c r="I2" s="1489"/>
      <c r="J2" s="1489"/>
      <c r="K2" s="1489"/>
      <c r="L2" s="1489"/>
      <c r="M2" s="1489"/>
      <c r="N2" s="1489"/>
      <c r="O2" s="1489"/>
    </row>
    <row r="3" spans="1:15">
      <c r="A3" s="1490" t="s">
        <v>617</v>
      </c>
      <c r="B3" s="1490"/>
      <c r="C3" s="1490"/>
      <c r="D3" s="1490"/>
      <c r="E3" s="1490"/>
      <c r="F3" s="1490"/>
      <c r="G3" s="1490"/>
      <c r="H3" s="1490"/>
      <c r="I3" s="1490"/>
      <c r="J3" s="1490"/>
      <c r="K3" s="1490"/>
      <c r="L3" s="1490"/>
      <c r="M3" s="1490"/>
      <c r="N3" s="1490"/>
      <c r="O3" s="1490"/>
    </row>
    <row r="4" spans="1:15">
      <c r="A4" s="321"/>
      <c r="B4" s="229" t="s">
        <v>562</v>
      </c>
      <c r="C4" s="229" t="s">
        <v>24</v>
      </c>
      <c r="D4" s="229"/>
      <c r="E4" s="229"/>
      <c r="F4" s="321"/>
      <c r="G4" s="321"/>
      <c r="H4" s="321"/>
      <c r="I4" s="321"/>
      <c r="J4" s="321"/>
      <c r="K4" s="321"/>
      <c r="L4" s="321"/>
      <c r="M4" s="321"/>
      <c r="N4" s="321"/>
      <c r="O4" s="321"/>
    </row>
    <row r="5" spans="1:15">
      <c r="A5" s="321"/>
      <c r="B5" s="229" t="s">
        <v>347</v>
      </c>
      <c r="C5" s="748" t="s">
        <v>1046</v>
      </c>
      <c r="D5" s="229"/>
      <c r="E5" s="229"/>
      <c r="F5" s="321"/>
      <c r="G5" s="321"/>
      <c r="H5" s="321"/>
      <c r="I5" s="321"/>
      <c r="J5" s="321"/>
      <c r="K5" s="321"/>
      <c r="L5" s="321"/>
      <c r="M5" s="321"/>
      <c r="N5" s="321"/>
      <c r="O5" s="321"/>
    </row>
    <row r="6" spans="1:15" ht="27" customHeight="1" thickBot="1">
      <c r="A6" s="321"/>
      <c r="B6" s="216" t="s">
        <v>88</v>
      </c>
      <c r="C6" s="323" t="s">
        <v>1054</v>
      </c>
      <c r="D6" s="471"/>
      <c r="E6" s="471"/>
      <c r="F6" s="321"/>
      <c r="G6" s="321"/>
      <c r="H6" s="321"/>
      <c r="I6" s="321"/>
      <c r="J6" s="321"/>
      <c r="K6" s="321"/>
      <c r="L6" s="321"/>
      <c r="M6" s="321"/>
      <c r="N6" s="321"/>
      <c r="O6" s="471" t="s">
        <v>78</v>
      </c>
    </row>
    <row r="7" spans="1:15" s="114" customFormat="1" ht="40.5" customHeight="1">
      <c r="A7" s="163" t="s">
        <v>202</v>
      </c>
      <c r="B7" s="480" t="s">
        <v>284</v>
      </c>
      <c r="C7" s="480" t="s">
        <v>295</v>
      </c>
      <c r="D7" s="480" t="s">
        <v>150</v>
      </c>
      <c r="E7" s="480" t="s">
        <v>294</v>
      </c>
      <c r="F7" s="481" t="s">
        <v>293</v>
      </c>
      <c r="G7" s="481" t="s">
        <v>292</v>
      </c>
      <c r="H7" s="481" t="s">
        <v>291</v>
      </c>
      <c r="I7" s="481" t="s">
        <v>290</v>
      </c>
      <c r="J7" s="481" t="s">
        <v>289</v>
      </c>
      <c r="K7" s="481" t="s">
        <v>288</v>
      </c>
      <c r="L7" s="481" t="s">
        <v>287</v>
      </c>
      <c r="M7" s="481" t="s">
        <v>286</v>
      </c>
      <c r="N7" s="481" t="s">
        <v>285</v>
      </c>
      <c r="O7" s="482" t="s">
        <v>171</v>
      </c>
    </row>
    <row r="8" spans="1:15" s="115" customFormat="1" ht="27" customHeight="1">
      <c r="A8" s="483">
        <v>1</v>
      </c>
      <c r="B8" s="489">
        <v>2</v>
      </c>
      <c r="C8" s="489">
        <v>3</v>
      </c>
      <c r="D8" s="489">
        <v>4</v>
      </c>
      <c r="E8" s="489">
        <v>5</v>
      </c>
      <c r="F8" s="489">
        <v>6</v>
      </c>
      <c r="G8" s="489">
        <v>7</v>
      </c>
      <c r="H8" s="489">
        <v>8</v>
      </c>
      <c r="I8" s="489">
        <v>9</v>
      </c>
      <c r="J8" s="489">
        <v>10</v>
      </c>
      <c r="K8" s="489">
        <v>11</v>
      </c>
      <c r="L8" s="489">
        <v>12</v>
      </c>
      <c r="M8" s="489">
        <v>13</v>
      </c>
      <c r="N8" s="489">
        <v>14</v>
      </c>
      <c r="O8" s="490">
        <v>15</v>
      </c>
    </row>
    <row r="9" spans="1:15" s="116" customFormat="1" ht="24.75" customHeight="1">
      <c r="A9" s="336"/>
      <c r="B9" s="842" t="s">
        <v>283</v>
      </c>
      <c r="C9" s="1055"/>
      <c r="D9" s="1055"/>
      <c r="E9" s="1055"/>
      <c r="F9" s="1056"/>
      <c r="G9" s="1056"/>
      <c r="H9" s="1056"/>
      <c r="I9" s="1057"/>
      <c r="J9" s="1057"/>
      <c r="K9" s="1057"/>
      <c r="L9" s="1057"/>
      <c r="M9" s="1057"/>
      <c r="N9" s="1057"/>
      <c r="O9" s="1058"/>
    </row>
    <row r="10" spans="1:15" s="115" customFormat="1" ht="16.5">
      <c r="A10" s="836">
        <v>1</v>
      </c>
      <c r="B10" s="805" t="s">
        <v>1090</v>
      </c>
      <c r="C10" s="1059">
        <v>2726204</v>
      </c>
      <c r="D10" s="1059">
        <v>3108323</v>
      </c>
      <c r="E10" s="1059">
        <v>3148070</v>
      </c>
      <c r="F10" s="1059">
        <v>2893320</v>
      </c>
      <c r="G10" s="1059">
        <v>3120519</v>
      </c>
      <c r="H10" s="1059">
        <v>3187933</v>
      </c>
      <c r="I10" s="1059">
        <v>3315360</v>
      </c>
      <c r="J10" s="1059">
        <v>3207919</v>
      </c>
      <c r="K10" s="1059">
        <v>3141573</v>
      </c>
      <c r="L10" s="1059">
        <v>3200460</v>
      </c>
      <c r="M10" s="1059">
        <v>2703697</v>
      </c>
      <c r="N10" s="1059">
        <v>2916246</v>
      </c>
      <c r="O10" s="1060">
        <f>SUM(C10:N10)</f>
        <v>36669624</v>
      </c>
    </row>
    <row r="11" spans="1:15" s="115" customFormat="1" ht="16.5">
      <c r="A11" s="836">
        <v>2</v>
      </c>
      <c r="B11" s="806" t="s">
        <v>1091</v>
      </c>
      <c r="C11" s="1059">
        <v>602284</v>
      </c>
      <c r="D11" s="1059">
        <v>620217</v>
      </c>
      <c r="E11" s="1059">
        <v>556651</v>
      </c>
      <c r="F11" s="1059">
        <v>588222</v>
      </c>
      <c r="G11" s="1059">
        <v>577054</v>
      </c>
      <c r="H11" s="1059">
        <v>568876</v>
      </c>
      <c r="I11" s="1059">
        <v>586468</v>
      </c>
      <c r="J11" s="1059">
        <v>582586</v>
      </c>
      <c r="K11" s="1059">
        <v>567696</v>
      </c>
      <c r="L11" s="1059">
        <v>573714</v>
      </c>
      <c r="M11" s="1059">
        <v>529502</v>
      </c>
      <c r="N11" s="1059">
        <v>588802</v>
      </c>
      <c r="O11" s="1060">
        <f>SUM(C11:N11)</f>
        <v>6942072</v>
      </c>
    </row>
    <row r="12" spans="1:15" s="115" customFormat="1" ht="16.5">
      <c r="A12" s="836">
        <v>3</v>
      </c>
      <c r="B12" s="805" t="s">
        <v>1092</v>
      </c>
      <c r="C12" s="1059">
        <v>135428</v>
      </c>
      <c r="D12" s="1059">
        <v>138751</v>
      </c>
      <c r="E12" s="1059">
        <v>123810</v>
      </c>
      <c r="F12" s="1059">
        <v>137459</v>
      </c>
      <c r="G12" s="1059">
        <v>132995</v>
      </c>
      <c r="H12" s="1059">
        <v>130137</v>
      </c>
      <c r="I12" s="1059">
        <v>136697</v>
      </c>
      <c r="J12" s="1059">
        <v>137591</v>
      </c>
      <c r="K12" s="1059">
        <v>132422</v>
      </c>
      <c r="L12" s="1059">
        <v>133782</v>
      </c>
      <c r="M12" s="1059">
        <v>124407</v>
      </c>
      <c r="N12" s="1059">
        <v>145334</v>
      </c>
      <c r="O12" s="1060">
        <f>SUM(C12:N12)</f>
        <v>1608813</v>
      </c>
    </row>
    <row r="13" spans="1:15" s="115" customFormat="1" ht="16.5">
      <c r="A13" s="836">
        <v>4</v>
      </c>
      <c r="B13" s="805" t="s">
        <v>1087</v>
      </c>
      <c r="C13" s="1059">
        <v>173539</v>
      </c>
      <c r="D13" s="1059">
        <v>206757</v>
      </c>
      <c r="E13" s="1059">
        <v>173282</v>
      </c>
      <c r="F13" s="1059">
        <v>202346</v>
      </c>
      <c r="G13" s="1059">
        <v>182285</v>
      </c>
      <c r="H13" s="1059">
        <v>185855</v>
      </c>
      <c r="I13" s="1059">
        <v>213985</v>
      </c>
      <c r="J13" s="1059">
        <v>171122</v>
      </c>
      <c r="K13" s="1059">
        <v>121249</v>
      </c>
      <c r="L13" s="1059">
        <v>142791</v>
      </c>
      <c r="M13" s="1059">
        <v>130420</v>
      </c>
      <c r="N13" s="1059">
        <v>126568</v>
      </c>
      <c r="O13" s="1060">
        <f>SUM(C13:N13)</f>
        <v>2030199</v>
      </c>
    </row>
    <row r="14" spans="1:15" s="116" customFormat="1" ht="24" customHeight="1">
      <c r="A14" s="336"/>
      <c r="B14" s="842" t="s">
        <v>282</v>
      </c>
      <c r="C14" s="1055"/>
      <c r="D14" s="1055"/>
      <c r="E14" s="1055"/>
      <c r="F14" s="1055"/>
      <c r="G14" s="1055"/>
      <c r="H14" s="1055"/>
      <c r="I14" s="1055"/>
      <c r="J14" s="1055"/>
      <c r="K14" s="1055"/>
      <c r="L14" s="1055"/>
      <c r="M14" s="1055"/>
      <c r="N14" s="1055"/>
      <c r="O14" s="1061"/>
    </row>
    <row r="15" spans="1:15" s="837" customFormat="1" ht="16.5">
      <c r="A15" s="836">
        <v>5</v>
      </c>
      <c r="B15" s="805" t="s">
        <v>1094</v>
      </c>
      <c r="C15" s="1059">
        <v>392839</v>
      </c>
      <c r="D15" s="1059">
        <v>333974</v>
      </c>
      <c r="E15" s="1059">
        <v>293467</v>
      </c>
      <c r="F15" s="1059">
        <v>293813</v>
      </c>
      <c r="G15" s="1059">
        <v>322753</v>
      </c>
      <c r="H15" s="1059">
        <v>297164</v>
      </c>
      <c r="I15" s="1059">
        <v>322227</v>
      </c>
      <c r="J15" s="1059">
        <v>318142</v>
      </c>
      <c r="K15" s="1059">
        <v>302129</v>
      </c>
      <c r="L15" s="1059">
        <v>305529</v>
      </c>
      <c r="M15" s="1059">
        <v>305042</v>
      </c>
      <c r="N15" s="1059">
        <v>370314</v>
      </c>
      <c r="O15" s="1060">
        <f t="shared" ref="O15:O22" si="0">SUM(C15:N15)</f>
        <v>3857393</v>
      </c>
    </row>
    <row r="16" spans="1:15" s="838" customFormat="1" ht="16.5">
      <c r="A16" s="836">
        <v>6</v>
      </c>
      <c r="B16" s="805" t="s">
        <v>1094</v>
      </c>
      <c r="C16" s="1059">
        <v>2886</v>
      </c>
      <c r="D16" s="1059">
        <v>2571</v>
      </c>
      <c r="E16" s="1059">
        <v>2787</v>
      </c>
      <c r="F16" s="1059">
        <v>2950</v>
      </c>
      <c r="G16" s="1059">
        <v>2991</v>
      </c>
      <c r="H16" s="1059">
        <v>2755</v>
      </c>
      <c r="I16" s="1059">
        <v>2861</v>
      </c>
      <c r="J16" s="1059">
        <v>2810</v>
      </c>
      <c r="K16" s="1059">
        <v>3022</v>
      </c>
      <c r="L16" s="1059">
        <v>2793</v>
      </c>
      <c r="M16" s="1059">
        <v>2496</v>
      </c>
      <c r="N16" s="1059">
        <v>2817</v>
      </c>
      <c r="O16" s="1060">
        <f t="shared" si="0"/>
        <v>33739</v>
      </c>
    </row>
    <row r="17" spans="1:18" s="838" customFormat="1" ht="16.5">
      <c r="A17" s="836">
        <v>7</v>
      </c>
      <c r="B17" s="805" t="s">
        <v>1097</v>
      </c>
      <c r="C17" s="1059">
        <v>189031</v>
      </c>
      <c r="D17" s="1059">
        <v>190144</v>
      </c>
      <c r="E17" s="1059">
        <v>135890</v>
      </c>
      <c r="F17" s="1059">
        <v>151305</v>
      </c>
      <c r="G17" s="1059">
        <v>150881</v>
      </c>
      <c r="H17" s="1059">
        <v>139444</v>
      </c>
      <c r="I17" s="1059">
        <v>157641</v>
      </c>
      <c r="J17" s="1059">
        <v>162941</v>
      </c>
      <c r="K17" s="1059">
        <v>162405</v>
      </c>
      <c r="L17" s="1059">
        <v>179951</v>
      </c>
      <c r="M17" s="1059">
        <v>171434</v>
      </c>
      <c r="N17" s="1059">
        <v>183517</v>
      </c>
      <c r="O17" s="1060">
        <f t="shared" si="0"/>
        <v>1974584</v>
      </c>
    </row>
    <row r="18" spans="1:18" s="838" customFormat="1" ht="16.5">
      <c r="A18" s="836">
        <v>8</v>
      </c>
      <c r="B18" s="805" t="s">
        <v>5</v>
      </c>
      <c r="C18" s="1059">
        <v>507</v>
      </c>
      <c r="D18" s="1059">
        <v>507</v>
      </c>
      <c r="E18" s="1059">
        <v>507</v>
      </c>
      <c r="F18" s="1059">
        <v>455</v>
      </c>
      <c r="G18" s="1059">
        <v>523</v>
      </c>
      <c r="H18" s="1059">
        <v>417</v>
      </c>
      <c r="I18" s="1059">
        <v>475</v>
      </c>
      <c r="J18" s="1059">
        <v>474</v>
      </c>
      <c r="K18" s="1059">
        <v>420</v>
      </c>
      <c r="L18" s="1059">
        <v>497</v>
      </c>
      <c r="M18" s="1059">
        <v>400</v>
      </c>
      <c r="N18" s="1059">
        <v>505</v>
      </c>
      <c r="O18" s="1060">
        <f t="shared" si="0"/>
        <v>5687</v>
      </c>
    </row>
    <row r="19" spans="1:18" s="838" customFormat="1" ht="16.5">
      <c r="A19" s="836">
        <v>9</v>
      </c>
      <c r="B19" s="805" t="s">
        <v>7</v>
      </c>
      <c r="C19" s="1059">
        <v>1248</v>
      </c>
      <c r="D19" s="1059">
        <v>1422</v>
      </c>
      <c r="E19" s="1059">
        <v>1634</v>
      </c>
      <c r="F19" s="1059">
        <v>1745</v>
      </c>
      <c r="G19" s="1059">
        <v>2206</v>
      </c>
      <c r="H19" s="1059">
        <v>2375</v>
      </c>
      <c r="I19" s="1059">
        <v>2624</v>
      </c>
      <c r="J19" s="1059">
        <v>1910</v>
      </c>
      <c r="K19" s="1059">
        <v>1879</v>
      </c>
      <c r="L19" s="1059">
        <v>2859</v>
      </c>
      <c r="M19" s="1059">
        <v>2709</v>
      </c>
      <c r="N19" s="1059">
        <v>2968</v>
      </c>
      <c r="O19" s="1060">
        <f t="shared" si="0"/>
        <v>25579</v>
      </c>
    </row>
    <row r="20" spans="1:18" s="838" customFormat="1" ht="16.5">
      <c r="A20" s="836">
        <v>10</v>
      </c>
      <c r="B20" s="805" t="s">
        <v>9</v>
      </c>
      <c r="C20" s="1059">
        <v>26</v>
      </c>
      <c r="D20" s="1059">
        <v>20</v>
      </c>
      <c r="E20" s="1059">
        <v>26</v>
      </c>
      <c r="F20" s="1059">
        <v>11</v>
      </c>
      <c r="G20" s="1059">
        <v>6</v>
      </c>
      <c r="H20" s="1059">
        <v>11</v>
      </c>
      <c r="I20" s="1059">
        <v>15</v>
      </c>
      <c r="J20" s="1059">
        <v>10</v>
      </c>
      <c r="K20" s="1059">
        <v>13</v>
      </c>
      <c r="L20" s="1059">
        <v>28</v>
      </c>
      <c r="M20" s="1059">
        <v>20</v>
      </c>
      <c r="N20" s="1059">
        <v>27</v>
      </c>
      <c r="O20" s="1060">
        <f t="shared" si="0"/>
        <v>213</v>
      </c>
    </row>
    <row r="21" spans="1:18" s="838" customFormat="1" ht="16.5">
      <c r="A21" s="836">
        <v>11</v>
      </c>
      <c r="B21" s="840" t="s">
        <v>15</v>
      </c>
      <c r="C21" s="1062">
        <v>16502</v>
      </c>
      <c r="D21" s="1059">
        <v>17392</v>
      </c>
      <c r="E21" s="1059">
        <v>12838</v>
      </c>
      <c r="F21" s="1059">
        <v>14463</v>
      </c>
      <c r="G21" s="1059">
        <v>13580</v>
      </c>
      <c r="H21" s="1059">
        <v>13833</v>
      </c>
      <c r="I21" s="1059">
        <v>16902</v>
      </c>
      <c r="J21" s="1059">
        <v>16512</v>
      </c>
      <c r="K21" s="1059">
        <v>14805</v>
      </c>
      <c r="L21" s="1059">
        <v>14812</v>
      </c>
      <c r="M21" s="1059">
        <v>13802</v>
      </c>
      <c r="N21" s="1059">
        <v>15909</v>
      </c>
      <c r="O21" s="1060">
        <f t="shared" si="0"/>
        <v>181350</v>
      </c>
    </row>
    <row r="22" spans="1:18" s="838" customFormat="1" ht="16.5">
      <c r="A22" s="839">
        <v>12</v>
      </c>
      <c r="B22" s="841" t="s">
        <v>13</v>
      </c>
      <c r="C22" s="1063">
        <v>4490</v>
      </c>
      <c r="D22" s="1063">
        <v>3457</v>
      </c>
      <c r="E22" s="1063">
        <v>4166</v>
      </c>
      <c r="F22" s="1063">
        <v>4056</v>
      </c>
      <c r="G22" s="1063">
        <v>3774</v>
      </c>
      <c r="H22" s="1063">
        <v>2448</v>
      </c>
      <c r="I22" s="1063">
        <v>1749</v>
      </c>
      <c r="J22" s="1063">
        <v>1689</v>
      </c>
      <c r="K22" s="1063">
        <v>1741</v>
      </c>
      <c r="L22" s="1063">
        <v>1939</v>
      </c>
      <c r="M22" s="1063">
        <v>2316</v>
      </c>
      <c r="N22" s="1063">
        <v>1735</v>
      </c>
      <c r="O22" s="1060">
        <f t="shared" si="0"/>
        <v>33560</v>
      </c>
    </row>
    <row r="23" spans="1:18" s="117" customFormat="1" ht="27" customHeight="1" thickBot="1">
      <c r="A23" s="338"/>
      <c r="B23" s="473" t="s">
        <v>171</v>
      </c>
      <c r="C23" s="1064">
        <f>SUM(C10:C22)</f>
        <v>4244984</v>
      </c>
      <c r="D23" s="1064">
        <f t="shared" ref="D23:N23" si="1">SUM(D10:D22)</f>
        <v>4623535</v>
      </c>
      <c r="E23" s="1064">
        <f t="shared" si="1"/>
        <v>4453128</v>
      </c>
      <c r="F23" s="1064">
        <f t="shared" si="1"/>
        <v>4290145</v>
      </c>
      <c r="G23" s="1064">
        <f t="shared" si="1"/>
        <v>4509567</v>
      </c>
      <c r="H23" s="1064">
        <f t="shared" si="1"/>
        <v>4531248</v>
      </c>
      <c r="I23" s="1064">
        <f t="shared" si="1"/>
        <v>4757004</v>
      </c>
      <c r="J23" s="1064">
        <f t="shared" si="1"/>
        <v>4603706</v>
      </c>
      <c r="K23" s="1064">
        <f t="shared" si="1"/>
        <v>4449354</v>
      </c>
      <c r="L23" s="1064">
        <f t="shared" si="1"/>
        <v>4559155</v>
      </c>
      <c r="M23" s="1064">
        <f t="shared" si="1"/>
        <v>3986245</v>
      </c>
      <c r="N23" s="1064">
        <f t="shared" si="1"/>
        <v>4354742</v>
      </c>
      <c r="O23" s="1065">
        <f>SUM(O10:O22)</f>
        <v>53362813</v>
      </c>
    </row>
    <row r="24" spans="1:18" s="117" customFormat="1" ht="51" customHeight="1">
      <c r="A24" s="1488" t="s">
        <v>577</v>
      </c>
      <c r="B24" s="1488"/>
      <c r="C24" s="1488"/>
      <c r="D24" s="1488"/>
      <c r="E24" s="1488"/>
      <c r="F24" s="1488"/>
      <c r="G24" s="325"/>
      <c r="H24" s="325"/>
      <c r="I24" s="325"/>
      <c r="J24" s="325"/>
      <c r="K24" s="325"/>
      <c r="L24" s="325"/>
      <c r="M24" s="325"/>
      <c r="N24" s="325"/>
      <c r="O24" s="470"/>
      <c r="P24" s="118"/>
      <c r="Q24" s="118"/>
      <c r="R24" s="119"/>
    </row>
    <row r="25" spans="1:18" s="114" customFormat="1" ht="21" customHeight="1">
      <c r="A25" s="132" t="s">
        <v>782</v>
      </c>
      <c r="B25" s="478"/>
      <c r="C25" s="478"/>
      <c r="D25" s="478"/>
      <c r="E25" s="478"/>
      <c r="F25" s="478"/>
      <c r="G25" s="478"/>
      <c r="H25" s="478"/>
      <c r="I25" s="478"/>
      <c r="J25" s="478"/>
      <c r="K25" s="478"/>
      <c r="L25" s="478"/>
      <c r="M25" s="478"/>
      <c r="N25" s="478"/>
      <c r="O25" s="478"/>
    </row>
    <row r="26" spans="1:18" s="115" customFormat="1" ht="16.5">
      <c r="A26" s="132" t="s">
        <v>1034</v>
      </c>
      <c r="B26" s="475"/>
      <c r="C26" s="475"/>
      <c r="D26" s="475"/>
      <c r="E26" s="475"/>
      <c r="F26" s="475"/>
      <c r="G26" s="475"/>
      <c r="H26" s="475"/>
      <c r="I26" s="475"/>
      <c r="J26" s="475"/>
      <c r="K26" s="475"/>
      <c r="L26" s="475"/>
      <c r="M26" s="475"/>
      <c r="N26" s="475"/>
      <c r="O26" s="475"/>
    </row>
    <row r="27" spans="1:18" s="116" customFormat="1" ht="16.5">
      <c r="A27" s="479"/>
      <c r="B27" s="479"/>
      <c r="C27" s="479"/>
      <c r="D27" s="479"/>
      <c r="E27" s="479"/>
      <c r="F27" s="479"/>
      <c r="G27" s="479"/>
      <c r="H27" s="479"/>
      <c r="I27" s="479"/>
      <c r="J27" s="479"/>
      <c r="K27" s="479"/>
      <c r="L27" s="479"/>
      <c r="M27" s="479"/>
      <c r="N27" s="479"/>
      <c r="O27" s="479"/>
    </row>
    <row r="28" spans="1:18" s="116" customFormat="1"/>
    <row r="29" spans="1:18" s="116" customFormat="1"/>
    <row r="30" spans="1:18" s="116" customFormat="1"/>
    <row r="31" spans="1:18" s="116" customFormat="1"/>
    <row r="32" spans="1:18" s="116" customFormat="1"/>
    <row r="33" s="116" customFormat="1"/>
    <row r="37" s="117" customFormat="1"/>
    <row r="41" s="114" customFormat="1"/>
    <row r="42" s="115" customFormat="1"/>
    <row r="43" s="116" customFormat="1"/>
    <row r="44" s="116" customFormat="1"/>
    <row r="45" s="116" customFormat="1"/>
    <row r="46" s="116" customFormat="1"/>
    <row r="47" s="116" customFormat="1"/>
    <row r="48" s="116" customFormat="1"/>
    <row r="49" s="116" customFormat="1"/>
    <row r="53" s="117" customFormat="1"/>
  </sheetData>
  <mergeCells count="3">
    <mergeCell ref="A24:F24"/>
    <mergeCell ref="A2:O2"/>
    <mergeCell ref="A3:O3"/>
  </mergeCells>
  <phoneticPr fontId="24" type="noConversion"/>
  <pageMargins left="0.74803149606299202" right="0.74803149606299202" top="0.98425196850393704" bottom="0.98425196850393704" header="0.511811023622047" footer="0.511811023622047"/>
  <pageSetup paperSize="8" scale="51" fitToHeight="3" orientation="landscape" r:id="rId1"/>
  <headerFooter alignWithMargins="0">
    <oddHeader>&amp;C&amp;A</oddHeader>
    <oddFooter>&amp;C&amp;P/&amp;P</oddFooter>
  </headerFooter>
  <rowBreaks count="2" manualBreakCount="2">
    <brk id="71" max="16383" man="1"/>
    <brk id="104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2:R56"/>
  <sheetViews>
    <sheetView view="pageBreakPreview" zoomScale="60" zoomScaleNormal="90" workbookViewId="0">
      <selection activeCell="N10" sqref="N10"/>
    </sheetView>
  </sheetViews>
  <sheetFormatPr defaultRowHeight="15.75"/>
  <cols>
    <col min="1" max="1" width="7" style="113" customWidth="1"/>
    <col min="2" max="2" width="47.1640625" style="113" customWidth="1"/>
    <col min="3" max="3" width="15.33203125" style="113" customWidth="1"/>
    <col min="4" max="4" width="17.1640625" style="113" bestFit="1" customWidth="1"/>
    <col min="5" max="5" width="16.6640625" style="113" customWidth="1"/>
    <col min="6" max="6" width="17.1640625" style="113" bestFit="1" customWidth="1"/>
    <col min="7" max="7" width="17.33203125" style="113" customWidth="1"/>
    <col min="8" max="9" width="17.1640625" style="113" bestFit="1" customWidth="1"/>
    <col min="10" max="10" width="17.6640625" style="113" customWidth="1"/>
    <col min="11" max="11" width="16.5" style="113" customWidth="1"/>
    <col min="12" max="12" width="15.1640625" style="113" customWidth="1"/>
    <col min="13" max="13" width="15.6640625" style="113" customWidth="1"/>
    <col min="14" max="14" width="15.83203125" style="113" customWidth="1"/>
    <col min="15" max="15" width="21.6640625" style="113" customWidth="1"/>
    <col min="16" max="17" width="13.5" style="113" customWidth="1"/>
    <col min="18" max="18" width="27" style="113" customWidth="1"/>
    <col min="19" max="23" width="9.33203125" style="113"/>
    <col min="24" max="24" width="17.83203125" style="113" customWidth="1"/>
    <col min="25" max="16384" width="9.33203125" style="113"/>
  </cols>
  <sheetData>
    <row r="2" spans="1:15">
      <c r="A2" s="1489" t="s">
        <v>450</v>
      </c>
      <c r="B2" s="1489"/>
      <c r="C2" s="1489"/>
      <c r="D2" s="1489"/>
      <c r="E2" s="1489"/>
      <c r="F2" s="1489"/>
      <c r="G2" s="1489"/>
      <c r="H2" s="1489"/>
      <c r="I2" s="1489"/>
      <c r="J2" s="1489"/>
      <c r="K2" s="1489"/>
      <c r="L2" s="1489"/>
      <c r="M2" s="1489"/>
      <c r="N2" s="1489"/>
      <c r="O2" s="1489"/>
    </row>
    <row r="3" spans="1:15">
      <c r="A3" s="1490" t="s">
        <v>617</v>
      </c>
      <c r="B3" s="1490"/>
      <c r="C3" s="1490"/>
      <c r="D3" s="1490"/>
      <c r="E3" s="1490"/>
      <c r="F3" s="1490"/>
      <c r="G3" s="1490"/>
      <c r="H3" s="1490"/>
      <c r="I3" s="1490"/>
      <c r="J3" s="1490"/>
      <c r="K3" s="1490"/>
      <c r="L3" s="1490"/>
      <c r="M3" s="1490"/>
      <c r="N3" s="1490"/>
      <c r="O3" s="1490"/>
    </row>
    <row r="4" spans="1:15">
      <c r="A4" s="321"/>
      <c r="B4" s="229" t="s">
        <v>562</v>
      </c>
      <c r="C4" s="229" t="s">
        <v>24</v>
      </c>
      <c r="D4" s="229"/>
      <c r="E4" s="229"/>
      <c r="F4" s="321"/>
      <c r="G4" s="321"/>
      <c r="H4" s="321"/>
      <c r="I4" s="321"/>
      <c r="J4" s="321"/>
      <c r="K4" s="321"/>
      <c r="L4" s="321"/>
      <c r="M4" s="321"/>
      <c r="N4" s="321"/>
      <c r="O4" s="321"/>
    </row>
    <row r="5" spans="1:15">
      <c r="A5" s="321"/>
      <c r="B5" s="229" t="s">
        <v>347</v>
      </c>
      <c r="C5" s="748" t="s">
        <v>1046</v>
      </c>
      <c r="D5" s="229"/>
      <c r="E5" s="229"/>
      <c r="F5" s="321"/>
      <c r="G5" s="321"/>
      <c r="H5" s="321"/>
      <c r="I5" s="321"/>
      <c r="J5" s="321"/>
      <c r="K5" s="321"/>
      <c r="L5" s="321"/>
      <c r="M5" s="321"/>
      <c r="N5" s="321"/>
      <c r="O5" s="321"/>
    </row>
    <row r="6" spans="1:15" ht="17.25" thickBot="1">
      <c r="A6" s="321"/>
      <c r="B6" s="216" t="s">
        <v>92</v>
      </c>
      <c r="C6" s="323" t="s">
        <v>1072</v>
      </c>
      <c r="D6" s="471"/>
      <c r="E6" s="471"/>
      <c r="F6" s="321"/>
      <c r="G6" s="321"/>
      <c r="H6" s="321"/>
      <c r="I6" s="321"/>
      <c r="J6" s="321"/>
      <c r="K6" s="321"/>
      <c r="L6" s="321"/>
      <c r="M6" s="321"/>
      <c r="N6" s="321"/>
      <c r="O6" s="471" t="s">
        <v>32</v>
      </c>
    </row>
    <row r="7" spans="1:15" s="114" customFormat="1" ht="33">
      <c r="A7" s="163" t="s">
        <v>202</v>
      </c>
      <c r="B7" s="480" t="s">
        <v>284</v>
      </c>
      <c r="C7" s="480" t="s">
        <v>295</v>
      </c>
      <c r="D7" s="480" t="s">
        <v>150</v>
      </c>
      <c r="E7" s="480" t="s">
        <v>294</v>
      </c>
      <c r="F7" s="481" t="s">
        <v>293</v>
      </c>
      <c r="G7" s="481" t="s">
        <v>292</v>
      </c>
      <c r="H7" s="481" t="s">
        <v>291</v>
      </c>
      <c r="I7" s="481" t="s">
        <v>290</v>
      </c>
      <c r="J7" s="481" t="s">
        <v>289</v>
      </c>
      <c r="K7" s="481" t="s">
        <v>288</v>
      </c>
      <c r="L7" s="481" t="s">
        <v>287</v>
      </c>
      <c r="M7" s="481" t="s">
        <v>286</v>
      </c>
      <c r="N7" s="481" t="s">
        <v>285</v>
      </c>
      <c r="O7" s="482" t="s">
        <v>171</v>
      </c>
    </row>
    <row r="8" spans="1:15" s="115" customFormat="1" ht="16.5">
      <c r="A8" s="483">
        <v>1</v>
      </c>
      <c r="B8" s="489">
        <v>2</v>
      </c>
      <c r="C8" s="489">
        <v>3</v>
      </c>
      <c r="D8" s="489">
        <v>4</v>
      </c>
      <c r="E8" s="489">
        <v>5</v>
      </c>
      <c r="F8" s="489">
        <v>6</v>
      </c>
      <c r="G8" s="489">
        <v>7</v>
      </c>
      <c r="H8" s="489">
        <v>8</v>
      </c>
      <c r="I8" s="489">
        <v>9</v>
      </c>
      <c r="J8" s="489">
        <v>10</v>
      </c>
      <c r="K8" s="489">
        <v>11</v>
      </c>
      <c r="L8" s="489">
        <v>12</v>
      </c>
      <c r="M8" s="489">
        <v>13</v>
      </c>
      <c r="N8" s="489">
        <v>14</v>
      </c>
      <c r="O8" s="490">
        <v>15</v>
      </c>
    </row>
    <row r="9" spans="1:15" s="116" customFormat="1" ht="16.5">
      <c r="A9" s="336"/>
      <c r="B9" s="472" t="s">
        <v>283</v>
      </c>
      <c r="C9" s="1056"/>
      <c r="D9" s="1056"/>
      <c r="E9" s="1056"/>
      <c r="F9" s="1056"/>
      <c r="G9" s="1056"/>
      <c r="H9" s="1056"/>
      <c r="I9" s="1066"/>
      <c r="J9" s="1066"/>
      <c r="K9" s="1066"/>
      <c r="L9" s="1066"/>
      <c r="M9" s="1066"/>
      <c r="N9" s="1066"/>
      <c r="O9" s="1058"/>
    </row>
    <row r="10" spans="1:15" s="115" customFormat="1" ht="16.5">
      <c r="A10" s="863">
        <v>1</v>
      </c>
      <c r="B10" s="803" t="s">
        <v>1090</v>
      </c>
      <c r="C10" s="1067">
        <v>2711231</v>
      </c>
      <c r="D10" s="1068">
        <v>3200302</v>
      </c>
      <c r="E10" s="1067">
        <v>2924889</v>
      </c>
      <c r="F10" s="1067">
        <v>2985457</v>
      </c>
      <c r="G10" s="1067">
        <v>3074929</v>
      </c>
      <c r="H10" s="1067">
        <v>3110450</v>
      </c>
      <c r="I10" s="1067">
        <v>3214107</v>
      </c>
      <c r="J10" s="1067">
        <v>3404267</v>
      </c>
      <c r="K10" s="1067">
        <v>3626052</v>
      </c>
      <c r="L10" s="1067">
        <v>3359590</v>
      </c>
      <c r="M10" s="1067">
        <v>3359590</v>
      </c>
      <c r="N10" s="1067">
        <v>3359590</v>
      </c>
      <c r="O10" s="1069">
        <f>C10+D10+E10+F10+G10+H10+I10+J10+K10+L10+M10+N10</f>
        <v>38330454</v>
      </c>
    </row>
    <row r="11" spans="1:15" s="115" customFormat="1" ht="16.5">
      <c r="A11" s="863">
        <v>2</v>
      </c>
      <c r="B11" s="804" t="s">
        <v>1091</v>
      </c>
      <c r="C11" s="1067">
        <v>556730</v>
      </c>
      <c r="D11" s="1068">
        <v>553662</v>
      </c>
      <c r="E11" s="1067">
        <v>518938</v>
      </c>
      <c r="F11" s="1067">
        <v>529298</v>
      </c>
      <c r="G11" s="1067">
        <v>514027</v>
      </c>
      <c r="H11" s="1067">
        <v>526376</v>
      </c>
      <c r="I11" s="1067">
        <v>567254</v>
      </c>
      <c r="J11" s="1067">
        <v>600815</v>
      </c>
      <c r="K11" s="1067">
        <v>570458</v>
      </c>
      <c r="L11" s="1067">
        <v>528538</v>
      </c>
      <c r="M11" s="1067">
        <v>528538</v>
      </c>
      <c r="N11" s="1067">
        <v>528538</v>
      </c>
      <c r="O11" s="1069">
        <f>C11+D11+E11+F11+G11+H11+I11+J11+K11+L11+M11+N11</f>
        <v>6523172</v>
      </c>
    </row>
    <row r="12" spans="1:15" s="115" customFormat="1" ht="16.5">
      <c r="A12" s="863">
        <v>3</v>
      </c>
      <c r="B12" s="803" t="s">
        <v>1092</v>
      </c>
      <c r="C12" s="1067">
        <v>138708</v>
      </c>
      <c r="D12" s="1068">
        <v>143101</v>
      </c>
      <c r="E12" s="1067">
        <v>127644</v>
      </c>
      <c r="F12" s="1067">
        <v>123355</v>
      </c>
      <c r="G12" s="1067">
        <v>129095</v>
      </c>
      <c r="H12" s="1067">
        <v>135407</v>
      </c>
      <c r="I12" s="1067">
        <v>143206</v>
      </c>
      <c r="J12" s="1067">
        <v>151679</v>
      </c>
      <c r="K12" s="1067">
        <v>137047</v>
      </c>
      <c r="L12" s="1067">
        <v>126976</v>
      </c>
      <c r="M12" s="1067">
        <v>126976</v>
      </c>
      <c r="N12" s="1067">
        <v>126976</v>
      </c>
      <c r="O12" s="1069">
        <f>C12+D12+E12+F12+G12+H12+I12+J12+K12+L12+M12+N12</f>
        <v>1610170</v>
      </c>
    </row>
    <row r="13" spans="1:15" s="115" customFormat="1" ht="16.5">
      <c r="A13" s="863">
        <v>4</v>
      </c>
      <c r="B13" s="803" t="s">
        <v>1087</v>
      </c>
      <c r="C13" s="1067">
        <v>123574</v>
      </c>
      <c r="D13" s="1068">
        <v>138032</v>
      </c>
      <c r="E13" s="1067">
        <v>115872</v>
      </c>
      <c r="F13" s="1067">
        <v>105459</v>
      </c>
      <c r="G13" s="1067">
        <v>78830</v>
      </c>
      <c r="H13" s="1067">
        <v>105467</v>
      </c>
      <c r="I13" s="1067">
        <v>113621</v>
      </c>
      <c r="J13" s="1067">
        <v>120343</v>
      </c>
      <c r="K13" s="1067">
        <v>88134</v>
      </c>
      <c r="L13" s="1067">
        <v>81657</v>
      </c>
      <c r="M13" s="1067">
        <v>81657</v>
      </c>
      <c r="N13" s="1067">
        <v>81657</v>
      </c>
      <c r="O13" s="1069">
        <f>C13+D13+E13+F13+G13+H13+I13+J13+K13+L13+M13+N13</f>
        <v>1234303</v>
      </c>
    </row>
    <row r="14" spans="1:15" s="116" customFormat="1" ht="16.5">
      <c r="A14" s="336"/>
      <c r="B14" s="472" t="s">
        <v>282</v>
      </c>
      <c r="C14" s="1070"/>
      <c r="D14" s="1070"/>
      <c r="E14" s="1070"/>
      <c r="F14" s="1070"/>
      <c r="G14" s="1070"/>
      <c r="H14" s="1070"/>
      <c r="I14" s="1070"/>
      <c r="J14" s="1070"/>
      <c r="K14" s="1070"/>
      <c r="L14" s="1070"/>
      <c r="M14" s="1070"/>
      <c r="N14" s="1070"/>
      <c r="O14" s="1071"/>
    </row>
    <row r="15" spans="1:15" s="115" customFormat="1" ht="16.5">
      <c r="A15" s="863">
        <v>5</v>
      </c>
      <c r="B15" s="803" t="s">
        <v>1094</v>
      </c>
      <c r="C15" s="1072">
        <v>318015</v>
      </c>
      <c r="D15" s="1072">
        <v>352225</v>
      </c>
      <c r="E15" s="1072">
        <v>331742</v>
      </c>
      <c r="F15" s="1072">
        <v>354839</v>
      </c>
      <c r="G15" s="1072">
        <v>286371</v>
      </c>
      <c r="H15" s="1072">
        <v>288087</v>
      </c>
      <c r="I15" s="1072">
        <v>307748</v>
      </c>
      <c r="J15" s="1072">
        <v>325956</v>
      </c>
      <c r="K15" s="1072">
        <v>333761</v>
      </c>
      <c r="L15" s="1072">
        <v>309234</v>
      </c>
      <c r="M15" s="1072">
        <v>309234</v>
      </c>
      <c r="N15" s="1072">
        <v>309234</v>
      </c>
      <c r="O15" s="1069">
        <f t="shared" ref="O15:O22" si="0">C15+D15+E15+F15+G15+H15+I15+J15+K15+L15+M15+N15</f>
        <v>3826446</v>
      </c>
    </row>
    <row r="16" spans="1:15" s="115" customFormat="1" ht="16.5">
      <c r="A16" s="863">
        <v>6</v>
      </c>
      <c r="B16" s="803" t="s">
        <v>1094</v>
      </c>
      <c r="C16" s="1072">
        <v>2602</v>
      </c>
      <c r="D16" s="1072">
        <v>2595</v>
      </c>
      <c r="E16" s="1072">
        <v>2336</v>
      </c>
      <c r="F16" s="1072">
        <v>2416</v>
      </c>
      <c r="G16" s="1072">
        <v>2375</v>
      </c>
      <c r="H16" s="1072">
        <v>2214</v>
      </c>
      <c r="I16" s="1072">
        <v>2187</v>
      </c>
      <c r="J16" s="1072">
        <v>2316</v>
      </c>
      <c r="K16" s="1072">
        <v>2400</v>
      </c>
      <c r="L16" s="1072">
        <v>2224</v>
      </c>
      <c r="M16" s="1072">
        <v>2224</v>
      </c>
      <c r="N16" s="1072">
        <v>2224</v>
      </c>
      <c r="O16" s="1069">
        <f t="shared" si="0"/>
        <v>28113</v>
      </c>
    </row>
    <row r="17" spans="1:18" s="115" customFormat="1" ht="16.5">
      <c r="A17" s="863">
        <v>7</v>
      </c>
      <c r="B17" s="803" t="s">
        <v>1097</v>
      </c>
      <c r="C17" s="1072">
        <v>184026</v>
      </c>
      <c r="D17" s="1072">
        <v>192715</v>
      </c>
      <c r="E17" s="1072">
        <v>174499</v>
      </c>
      <c r="F17" s="1072">
        <v>179869</v>
      </c>
      <c r="G17" s="1072">
        <v>170149</v>
      </c>
      <c r="H17" s="1072">
        <v>183122</v>
      </c>
      <c r="I17" s="1072">
        <v>194082</v>
      </c>
      <c r="J17" s="1072">
        <v>205565</v>
      </c>
      <c r="K17" s="1072">
        <v>192405</v>
      </c>
      <c r="L17" s="1072">
        <v>178266</v>
      </c>
      <c r="M17" s="1072">
        <v>178266</v>
      </c>
      <c r="N17" s="1072">
        <v>178266</v>
      </c>
      <c r="O17" s="1069">
        <f t="shared" si="0"/>
        <v>2211230</v>
      </c>
    </row>
    <row r="18" spans="1:18" s="116" customFormat="1" ht="16.5">
      <c r="A18" s="863">
        <v>8</v>
      </c>
      <c r="B18" s="803" t="s">
        <v>5</v>
      </c>
      <c r="C18" s="1072">
        <v>472</v>
      </c>
      <c r="D18" s="1072">
        <v>446</v>
      </c>
      <c r="E18" s="1072">
        <v>430</v>
      </c>
      <c r="F18" s="1072">
        <v>514</v>
      </c>
      <c r="G18" s="1072">
        <v>479</v>
      </c>
      <c r="H18" s="1072">
        <v>424</v>
      </c>
      <c r="I18" s="1072">
        <v>516</v>
      </c>
      <c r="J18" s="1072">
        <v>547</v>
      </c>
      <c r="K18" s="1072">
        <v>500</v>
      </c>
      <c r="L18" s="1072">
        <v>463</v>
      </c>
      <c r="M18" s="1072">
        <v>463</v>
      </c>
      <c r="N18" s="1072">
        <v>463</v>
      </c>
      <c r="O18" s="1069">
        <f t="shared" si="0"/>
        <v>5717</v>
      </c>
    </row>
    <row r="19" spans="1:18" s="116" customFormat="1" ht="16.5">
      <c r="A19" s="863">
        <v>9</v>
      </c>
      <c r="B19" s="803" t="s">
        <v>7</v>
      </c>
      <c r="C19" s="1072">
        <v>2351</v>
      </c>
      <c r="D19" s="1072">
        <v>2404</v>
      </c>
      <c r="E19" s="1072">
        <v>2624</v>
      </c>
      <c r="F19" s="1072">
        <v>2767</v>
      </c>
      <c r="G19" s="1072">
        <v>2191</v>
      </c>
      <c r="H19" s="1072">
        <v>2173</v>
      </c>
      <c r="I19" s="1072">
        <v>1666</v>
      </c>
      <c r="J19" s="1072">
        <v>1765</v>
      </c>
      <c r="K19" s="1072">
        <v>1924</v>
      </c>
      <c r="L19" s="1072">
        <v>1783</v>
      </c>
      <c r="M19" s="1072">
        <v>1783</v>
      </c>
      <c r="N19" s="1072">
        <v>1783</v>
      </c>
      <c r="O19" s="1069">
        <f t="shared" si="0"/>
        <v>25214</v>
      </c>
    </row>
    <row r="20" spans="1:18" s="116" customFormat="1" ht="16.5">
      <c r="A20" s="863">
        <v>10</v>
      </c>
      <c r="B20" s="803" t="s">
        <v>9</v>
      </c>
      <c r="C20" s="1072">
        <v>22</v>
      </c>
      <c r="D20" s="1072">
        <v>20</v>
      </c>
      <c r="E20" s="1072">
        <v>13</v>
      </c>
      <c r="F20" s="1072">
        <v>18</v>
      </c>
      <c r="G20" s="1072">
        <v>12</v>
      </c>
      <c r="H20" s="1072">
        <v>15</v>
      </c>
      <c r="I20" s="1072">
        <v>21</v>
      </c>
      <c r="J20" s="1072">
        <v>22</v>
      </c>
      <c r="K20" s="1072">
        <v>25</v>
      </c>
      <c r="L20" s="1072">
        <v>23</v>
      </c>
      <c r="M20" s="1072">
        <v>23</v>
      </c>
      <c r="N20" s="1072">
        <v>23</v>
      </c>
      <c r="O20" s="1069">
        <f t="shared" si="0"/>
        <v>237</v>
      </c>
    </row>
    <row r="21" spans="1:18" s="116" customFormat="1" ht="16.5">
      <c r="A21" s="863">
        <v>11</v>
      </c>
      <c r="B21" s="803" t="s">
        <v>10</v>
      </c>
      <c r="C21" s="1072">
        <v>15037</v>
      </c>
      <c r="D21" s="1072">
        <v>15653</v>
      </c>
      <c r="E21" s="1072">
        <v>15286</v>
      </c>
      <c r="F21" s="1072">
        <v>18569</v>
      </c>
      <c r="G21" s="1072">
        <v>20617</v>
      </c>
      <c r="H21" s="1072">
        <v>25946</v>
      </c>
      <c r="I21" s="1072">
        <v>35482</v>
      </c>
      <c r="J21" s="1072">
        <v>37581</v>
      </c>
      <c r="K21" s="1072">
        <v>28016</v>
      </c>
      <c r="L21" s="1072">
        <v>25957</v>
      </c>
      <c r="M21" s="1072">
        <v>25957</v>
      </c>
      <c r="N21" s="1072">
        <v>25957</v>
      </c>
      <c r="O21" s="1069">
        <f t="shared" si="0"/>
        <v>290058</v>
      </c>
    </row>
    <row r="22" spans="1:18" s="116" customFormat="1" ht="16.5">
      <c r="A22" s="863">
        <v>12</v>
      </c>
      <c r="B22" s="803" t="s">
        <v>1107</v>
      </c>
      <c r="C22" s="1072">
        <v>599</v>
      </c>
      <c r="D22" s="1072">
        <v>659</v>
      </c>
      <c r="E22" s="1072">
        <v>616</v>
      </c>
      <c r="F22" s="1072">
        <v>568</v>
      </c>
      <c r="G22" s="1072">
        <v>575</v>
      </c>
      <c r="H22" s="1072">
        <v>538</v>
      </c>
      <c r="I22" s="1072">
        <v>572</v>
      </c>
      <c r="J22" s="1072">
        <v>606</v>
      </c>
      <c r="K22" s="1072">
        <v>576</v>
      </c>
      <c r="L22" s="1072">
        <v>534</v>
      </c>
      <c r="M22" s="1072">
        <v>534</v>
      </c>
      <c r="N22" s="1072">
        <v>534</v>
      </c>
      <c r="O22" s="1069">
        <f t="shared" si="0"/>
        <v>6911</v>
      </c>
    </row>
    <row r="23" spans="1:18" s="115" customFormat="1" ht="16.5">
      <c r="A23" s="863">
        <v>13</v>
      </c>
      <c r="B23" s="803" t="s">
        <v>13</v>
      </c>
      <c r="C23" s="1072">
        <v>4749</v>
      </c>
      <c r="D23" s="1072">
        <v>5570</v>
      </c>
      <c r="E23" s="1072">
        <v>4668</v>
      </c>
      <c r="F23" s="1072">
        <v>4771</v>
      </c>
      <c r="G23" s="1072">
        <v>4805</v>
      </c>
      <c r="H23" s="1072">
        <v>5235</v>
      </c>
      <c r="I23" s="1072">
        <v>4940</v>
      </c>
      <c r="J23" s="1072">
        <v>5232</v>
      </c>
      <c r="K23" s="1072">
        <v>4702</v>
      </c>
      <c r="L23" s="1072">
        <v>4356</v>
      </c>
      <c r="M23" s="1072">
        <v>4356</v>
      </c>
      <c r="N23" s="1072">
        <v>4356</v>
      </c>
      <c r="O23" s="1069">
        <f>C23+D23+E23+F23+G23+H23+I23+J23+K23+L23+M23+N23</f>
        <v>57740</v>
      </c>
    </row>
    <row r="24" spans="1:18" s="117" customFormat="1" ht="17.25" thickBot="1">
      <c r="A24" s="338"/>
      <c r="B24" s="473" t="s">
        <v>171</v>
      </c>
      <c r="C24" s="1073">
        <f t="shared" ref="C24:O24" si="1">SUM(C10:C23)</f>
        <v>4058116</v>
      </c>
      <c r="D24" s="1073">
        <f t="shared" si="1"/>
        <v>4607384</v>
      </c>
      <c r="E24" s="1073">
        <f t="shared" si="1"/>
        <v>4219557</v>
      </c>
      <c r="F24" s="1073">
        <f t="shared" si="1"/>
        <v>4307900</v>
      </c>
      <c r="G24" s="1073">
        <f t="shared" si="1"/>
        <v>4284455</v>
      </c>
      <c r="H24" s="1073">
        <f t="shared" si="1"/>
        <v>4385454</v>
      </c>
      <c r="I24" s="1073">
        <f t="shared" si="1"/>
        <v>4585402</v>
      </c>
      <c r="J24" s="1073">
        <f t="shared" si="1"/>
        <v>4856694</v>
      </c>
      <c r="K24" s="1073">
        <f t="shared" si="1"/>
        <v>4986000</v>
      </c>
      <c r="L24" s="1073">
        <f t="shared" si="1"/>
        <v>4619601</v>
      </c>
      <c r="M24" s="1073">
        <f t="shared" si="1"/>
        <v>4619601</v>
      </c>
      <c r="N24" s="1073">
        <f t="shared" si="1"/>
        <v>4619601</v>
      </c>
      <c r="O24" s="1074">
        <f t="shared" si="1"/>
        <v>54149765</v>
      </c>
    </row>
    <row r="25" spans="1:18" s="117" customFormat="1" ht="6" customHeight="1">
      <c r="A25" s="143"/>
      <c r="B25" s="474"/>
      <c r="C25" s="475"/>
      <c r="D25" s="475"/>
      <c r="E25" s="475"/>
      <c r="F25" s="476"/>
      <c r="G25" s="476"/>
      <c r="H25" s="476"/>
      <c r="I25" s="477"/>
      <c r="J25" s="477"/>
      <c r="K25" s="477"/>
      <c r="L25" s="477"/>
      <c r="M25" s="477"/>
      <c r="N25" s="477"/>
      <c r="O25" s="321"/>
      <c r="P25" s="113"/>
    </row>
    <row r="26" spans="1:18" s="117" customFormat="1" ht="53.25" customHeight="1">
      <c r="A26" s="143"/>
      <c r="B26" s="1491" t="s">
        <v>577</v>
      </c>
      <c r="C26" s="1491"/>
      <c r="D26" s="1491"/>
      <c r="E26" s="1491"/>
      <c r="F26" s="1491"/>
      <c r="G26" s="1491"/>
      <c r="H26" s="470"/>
      <c r="I26" s="470"/>
      <c r="J26" s="470"/>
      <c r="K26" s="470"/>
      <c r="L26" s="470"/>
      <c r="M26" s="470"/>
      <c r="N26" s="470"/>
      <c r="O26" s="470"/>
      <c r="P26" s="118"/>
      <c r="Q26" s="118"/>
      <c r="R26" s="119"/>
    </row>
    <row r="27" spans="1:18" s="117" customFormat="1" ht="6" customHeight="1">
      <c r="A27" s="143"/>
      <c r="B27" s="1491"/>
      <c r="C27" s="1491"/>
      <c r="D27" s="1491"/>
      <c r="E27" s="1491"/>
      <c r="F27" s="1491"/>
      <c r="G27" s="1491"/>
      <c r="H27" s="321"/>
      <c r="I27" s="321"/>
      <c r="J27" s="321"/>
      <c r="K27" s="321"/>
      <c r="L27" s="321"/>
      <c r="M27" s="321"/>
      <c r="N27" s="321"/>
      <c r="O27" s="471"/>
      <c r="P27" s="118"/>
      <c r="Q27" s="118"/>
    </row>
    <row r="28" spans="1:18" s="114" customFormat="1" ht="16.5">
      <c r="A28" s="132" t="s">
        <v>782</v>
      </c>
      <c r="B28" s="478"/>
      <c r="C28" s="478"/>
      <c r="D28" s="478"/>
      <c r="E28" s="478"/>
      <c r="F28" s="478"/>
      <c r="G28" s="478"/>
      <c r="H28" s="478"/>
      <c r="I28" s="478"/>
      <c r="J28" s="478"/>
      <c r="K28" s="478"/>
      <c r="L28" s="478"/>
      <c r="M28" s="478"/>
      <c r="N28" s="478"/>
      <c r="O28" s="478"/>
    </row>
    <row r="29" spans="1:18" s="115" customFormat="1" ht="16.5" customHeight="1">
      <c r="A29" s="1487" t="s">
        <v>1034</v>
      </c>
      <c r="B29" s="1487"/>
      <c r="C29" s="1487"/>
      <c r="D29" s="1487"/>
      <c r="E29" s="1487"/>
      <c r="F29" s="1487"/>
      <c r="G29" s="1487"/>
      <c r="H29" s="1487"/>
      <c r="I29" s="1487"/>
      <c r="J29" s="1487"/>
      <c r="K29" s="1487"/>
      <c r="L29" s="1487"/>
      <c r="M29" s="1487"/>
      <c r="N29" s="1487"/>
      <c r="O29" s="1487"/>
    </row>
    <row r="30" spans="1:18" s="116" customFormat="1" ht="16.5" customHeight="1">
      <c r="A30" s="1487"/>
      <c r="B30" s="1487"/>
      <c r="C30" s="1487"/>
      <c r="D30" s="1487"/>
      <c r="E30" s="1487"/>
      <c r="F30" s="1487"/>
      <c r="G30" s="1487"/>
      <c r="H30" s="1487"/>
      <c r="I30" s="1487"/>
      <c r="J30" s="1487"/>
      <c r="K30" s="1487"/>
      <c r="L30" s="1487"/>
      <c r="M30" s="1487"/>
      <c r="N30" s="1487"/>
      <c r="O30" s="1487"/>
    </row>
    <row r="31" spans="1:18" s="116" customFormat="1"/>
    <row r="32" spans="1:18" s="116" customFormat="1"/>
    <row r="33" s="116" customFormat="1"/>
    <row r="34" s="116" customFormat="1"/>
    <row r="35" s="116" customFormat="1"/>
    <row r="36" s="116" customFormat="1"/>
    <row r="40" s="117" customFormat="1"/>
    <row r="44" s="114" customFormat="1"/>
    <row r="45" s="115" customFormat="1"/>
    <row r="46" s="116" customFormat="1"/>
    <row r="47" s="116" customFormat="1"/>
    <row r="48" s="116" customFormat="1"/>
    <row r="49" s="116" customFormat="1"/>
    <row r="50" s="116" customFormat="1"/>
    <row r="51" s="116" customFormat="1"/>
    <row r="52" s="116" customFormat="1"/>
    <row r="56" s="117" customFormat="1"/>
  </sheetData>
  <mergeCells count="4">
    <mergeCell ref="B26:G27"/>
    <mergeCell ref="A29:O30"/>
    <mergeCell ref="A2:O2"/>
    <mergeCell ref="A3:O3"/>
  </mergeCells>
  <phoneticPr fontId="86" type="noConversion"/>
  <pageMargins left="0.7" right="0.7" top="0.75" bottom="0.75" header="0.3" footer="0.3"/>
  <pageSetup paperSize="9" scale="53" orientation="landscape" r:id="rId1"/>
  <colBreaks count="1" manualBreakCount="1">
    <brk id="15" max="1048575" man="1"/>
  </colBreaks>
</worksheet>
</file>

<file path=xl/worksheets/sheet54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2:AB55"/>
  <sheetViews>
    <sheetView view="pageBreakPreview" topLeftCell="I1" zoomScale="75" zoomScaleNormal="71" zoomScaleSheetLayoutView="75" workbookViewId="0">
      <selection activeCell="V26" sqref="V26"/>
    </sheetView>
  </sheetViews>
  <sheetFormatPr defaultRowHeight="15.75"/>
  <cols>
    <col min="1" max="1" width="7" style="113" customWidth="1"/>
    <col min="2" max="2" width="41.5" style="113" customWidth="1"/>
    <col min="3" max="3" width="19.5" style="113" bestFit="1" customWidth="1"/>
    <col min="4" max="4" width="15.5" style="113" customWidth="1"/>
    <col min="5" max="6" width="19.5" style="113" bestFit="1" customWidth="1"/>
    <col min="7" max="7" width="19" style="113" bestFit="1" customWidth="1"/>
    <col min="8" max="8" width="18.33203125" style="113" bestFit="1" customWidth="1"/>
    <col min="9" max="9" width="19.5" style="113" bestFit="1" customWidth="1"/>
    <col min="10" max="11" width="19" style="113" bestFit="1" customWidth="1"/>
    <col min="12" max="14" width="19.5" style="113" bestFit="1" customWidth="1"/>
    <col min="15" max="15" width="26" style="113" bestFit="1" customWidth="1"/>
    <col min="16" max="17" width="13.5" style="113" customWidth="1"/>
    <col min="18" max="18" width="7.1640625" style="113" bestFit="1" customWidth="1"/>
    <col min="19" max="19" width="9.33203125" style="113"/>
    <col min="20" max="20" width="9.83203125" style="113" customWidth="1"/>
    <col min="21" max="23" width="9.33203125" style="113"/>
    <col min="24" max="24" width="17.83203125" style="113" customWidth="1"/>
    <col min="25" max="16384" width="9.33203125" style="113"/>
  </cols>
  <sheetData>
    <row r="2" spans="1:28">
      <c r="A2" s="1489" t="s">
        <v>450</v>
      </c>
      <c r="B2" s="1489"/>
      <c r="C2" s="1489"/>
      <c r="D2" s="1489"/>
      <c r="E2" s="1489"/>
      <c r="F2" s="1489"/>
      <c r="G2" s="1489"/>
      <c r="H2" s="1489"/>
      <c r="I2" s="1489"/>
      <c r="J2" s="1489"/>
      <c r="K2" s="1489"/>
      <c r="L2" s="1489"/>
      <c r="M2" s="1489"/>
      <c r="N2" s="1489"/>
      <c r="O2" s="1489"/>
    </row>
    <row r="3" spans="1:28">
      <c r="A3" s="1490" t="s">
        <v>617</v>
      </c>
      <c r="B3" s="1490"/>
      <c r="C3" s="1490"/>
      <c r="D3" s="1490"/>
      <c r="E3" s="1490"/>
      <c r="F3" s="1490"/>
      <c r="G3" s="1490"/>
      <c r="H3" s="1490"/>
      <c r="I3" s="1490"/>
      <c r="J3" s="1490"/>
      <c r="K3" s="1490"/>
      <c r="L3" s="1490"/>
      <c r="M3" s="1490"/>
      <c r="N3" s="1490"/>
      <c r="O3" s="1490"/>
    </row>
    <row r="4" spans="1:28">
      <c r="A4" s="321"/>
      <c r="B4" s="229" t="s">
        <v>562</v>
      </c>
      <c r="D4" s="229" t="s">
        <v>24</v>
      </c>
      <c r="E4" s="229"/>
      <c r="F4" s="321"/>
      <c r="G4" s="321"/>
      <c r="H4" s="321"/>
      <c r="I4" s="321"/>
      <c r="J4" s="321"/>
      <c r="K4" s="321"/>
      <c r="L4" s="321"/>
      <c r="M4" s="321"/>
      <c r="N4" s="321"/>
      <c r="O4" s="321"/>
    </row>
    <row r="5" spans="1:28">
      <c r="A5" s="321"/>
      <c r="B5" s="229" t="s">
        <v>347</v>
      </c>
      <c r="D5" s="748" t="s">
        <v>1046</v>
      </c>
      <c r="E5" s="229"/>
      <c r="F5" s="321"/>
      <c r="G5" s="321"/>
      <c r="H5" s="321"/>
      <c r="I5" s="321"/>
      <c r="J5" s="321"/>
      <c r="K5" s="321"/>
      <c r="L5" s="321"/>
      <c r="M5" s="321"/>
      <c r="N5" s="321"/>
      <c r="O5" s="321"/>
    </row>
    <row r="6" spans="1:28" ht="17.25" thickBot="1">
      <c r="A6" s="321"/>
      <c r="B6" s="216" t="s">
        <v>91</v>
      </c>
      <c r="C6" s="323" t="s">
        <v>17</v>
      </c>
      <c r="D6" s="470"/>
      <c r="E6" s="471"/>
      <c r="F6" s="321"/>
      <c r="G6" s="321"/>
      <c r="H6" s="321"/>
      <c r="I6" s="321"/>
      <c r="J6" s="321"/>
      <c r="K6" s="321"/>
      <c r="L6" s="321"/>
      <c r="M6" s="321"/>
      <c r="N6" s="321"/>
      <c r="O6" s="471" t="s">
        <v>32</v>
      </c>
    </row>
    <row r="7" spans="1:28" s="114" customFormat="1" ht="33">
      <c r="A7" s="163" t="s">
        <v>202</v>
      </c>
      <c r="B7" s="480" t="s">
        <v>284</v>
      </c>
      <c r="C7" s="480" t="s">
        <v>295</v>
      </c>
      <c r="D7" s="480" t="s">
        <v>150</v>
      </c>
      <c r="E7" s="480" t="s">
        <v>294</v>
      </c>
      <c r="F7" s="481" t="s">
        <v>293</v>
      </c>
      <c r="G7" s="481" t="s">
        <v>292</v>
      </c>
      <c r="H7" s="481" t="s">
        <v>291</v>
      </c>
      <c r="I7" s="481" t="s">
        <v>290</v>
      </c>
      <c r="J7" s="481" t="s">
        <v>289</v>
      </c>
      <c r="K7" s="481" t="s">
        <v>288</v>
      </c>
      <c r="L7" s="481" t="s">
        <v>287</v>
      </c>
      <c r="M7" s="481" t="s">
        <v>286</v>
      </c>
      <c r="N7" s="481" t="s">
        <v>285</v>
      </c>
      <c r="O7" s="482" t="s">
        <v>171</v>
      </c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</row>
    <row r="8" spans="1:28" s="115" customFormat="1" ht="16.5">
      <c r="A8" s="483">
        <v>1</v>
      </c>
      <c r="B8" s="489">
        <v>2</v>
      </c>
      <c r="C8" s="489">
        <v>3</v>
      </c>
      <c r="D8" s="489">
        <v>4</v>
      </c>
      <c r="E8" s="489">
        <v>5</v>
      </c>
      <c r="F8" s="489">
        <v>6</v>
      </c>
      <c r="G8" s="489">
        <v>7</v>
      </c>
      <c r="H8" s="489">
        <v>8</v>
      </c>
      <c r="I8" s="489">
        <v>9</v>
      </c>
      <c r="J8" s="489">
        <v>10</v>
      </c>
      <c r="K8" s="489">
        <v>11</v>
      </c>
      <c r="L8" s="489">
        <v>12</v>
      </c>
      <c r="M8" s="489">
        <v>13</v>
      </c>
      <c r="N8" s="489">
        <v>14</v>
      </c>
      <c r="O8" s="490">
        <v>15</v>
      </c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</row>
    <row r="9" spans="1:28" s="116" customFormat="1" ht="16.5">
      <c r="A9" s="336"/>
      <c r="B9" s="472" t="s">
        <v>283</v>
      </c>
      <c r="C9" s="1075"/>
      <c r="D9" s="1075"/>
      <c r="E9" s="1075"/>
      <c r="F9" s="1075"/>
      <c r="G9" s="1075"/>
      <c r="H9" s="1075"/>
      <c r="I9" s="1075"/>
      <c r="J9" s="1075"/>
      <c r="K9" s="1075"/>
      <c r="L9" s="1075"/>
      <c r="M9" s="1075"/>
      <c r="N9" s="1075"/>
      <c r="O9" s="1076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</row>
    <row r="10" spans="1:28" s="116" customFormat="1" ht="16.5">
      <c r="A10" s="836">
        <v>1</v>
      </c>
      <c r="B10" s="805" t="s">
        <v>1090</v>
      </c>
      <c r="C10" s="1077">
        <v>2727766</v>
      </c>
      <c r="D10" s="1077">
        <v>3219819</v>
      </c>
      <c r="E10" s="1077">
        <v>2942727</v>
      </c>
      <c r="F10" s="1077">
        <v>3003664</v>
      </c>
      <c r="G10" s="1077">
        <v>3093682</v>
      </c>
      <c r="H10" s="1077">
        <v>3129419</v>
      </c>
      <c r="I10" s="1077">
        <v>3233708</v>
      </c>
      <c r="J10" s="1077">
        <v>3425028</v>
      </c>
      <c r="K10" s="1077">
        <v>3648166</v>
      </c>
      <c r="L10" s="1077">
        <v>3380079</v>
      </c>
      <c r="M10" s="1077">
        <v>3380079</v>
      </c>
      <c r="N10" s="1077">
        <v>3380079</v>
      </c>
      <c r="O10" s="1058">
        <v>38564214</v>
      </c>
    </row>
    <row r="11" spans="1:28" s="116" customFormat="1" ht="16.5">
      <c r="A11" s="836">
        <v>2</v>
      </c>
      <c r="B11" s="806" t="s">
        <v>1091</v>
      </c>
      <c r="C11" s="1077">
        <v>560125</v>
      </c>
      <c r="D11" s="1077">
        <v>557039</v>
      </c>
      <c r="E11" s="1077">
        <v>522103</v>
      </c>
      <c r="F11" s="1077">
        <v>532526</v>
      </c>
      <c r="G11" s="1077">
        <v>517162</v>
      </c>
      <c r="H11" s="1077">
        <v>529586</v>
      </c>
      <c r="I11" s="1077">
        <v>570713</v>
      </c>
      <c r="J11" s="1077">
        <v>604479</v>
      </c>
      <c r="K11" s="1077">
        <v>573937</v>
      </c>
      <c r="L11" s="1077">
        <v>531761</v>
      </c>
      <c r="M11" s="1077">
        <v>531761</v>
      </c>
      <c r="N11" s="1077">
        <v>531761</v>
      </c>
      <c r="O11" s="1058">
        <v>6562954</v>
      </c>
    </row>
    <row r="12" spans="1:28" s="116" customFormat="1" ht="16.5">
      <c r="A12" s="836">
        <v>3</v>
      </c>
      <c r="B12" s="805" t="s">
        <v>1092</v>
      </c>
      <c r="C12" s="1077">
        <v>139554</v>
      </c>
      <c r="D12" s="1077">
        <v>143974</v>
      </c>
      <c r="E12" s="1077">
        <v>128422</v>
      </c>
      <c r="F12" s="1077">
        <v>124107</v>
      </c>
      <c r="G12" s="1077">
        <v>129882</v>
      </c>
      <c r="H12" s="1077">
        <v>136233</v>
      </c>
      <c r="I12" s="1077">
        <v>144079</v>
      </c>
      <c r="J12" s="1077">
        <v>152604</v>
      </c>
      <c r="K12" s="1077">
        <v>137883</v>
      </c>
      <c r="L12" s="1077">
        <v>127750</v>
      </c>
      <c r="M12" s="1077">
        <v>127750</v>
      </c>
      <c r="N12" s="1077">
        <v>127750</v>
      </c>
      <c r="O12" s="1058">
        <v>1619990</v>
      </c>
    </row>
    <row r="13" spans="1:28" s="116" customFormat="1" ht="16.5">
      <c r="A13" s="836">
        <v>4</v>
      </c>
      <c r="B13" s="805" t="s">
        <v>1087</v>
      </c>
      <c r="C13" s="1077">
        <v>124328</v>
      </c>
      <c r="D13" s="1077">
        <v>138874</v>
      </c>
      <c r="E13" s="1077">
        <v>116579</v>
      </c>
      <c r="F13" s="1077">
        <v>106102</v>
      </c>
      <c r="G13" s="1077">
        <v>79311</v>
      </c>
      <c r="H13" s="1077">
        <v>106110</v>
      </c>
      <c r="I13" s="1077">
        <v>114314</v>
      </c>
      <c r="J13" s="1077">
        <v>121077</v>
      </c>
      <c r="K13" s="1077">
        <v>88671</v>
      </c>
      <c r="L13" s="1077">
        <v>82155</v>
      </c>
      <c r="M13" s="1077">
        <v>82155</v>
      </c>
      <c r="N13" s="1077">
        <v>82155</v>
      </c>
      <c r="O13" s="1058">
        <v>1241830</v>
      </c>
    </row>
    <row r="14" spans="1:28" s="116" customFormat="1" ht="16.5">
      <c r="A14" s="336"/>
      <c r="B14" s="842" t="s">
        <v>282</v>
      </c>
      <c r="C14" s="1077"/>
      <c r="D14" s="1077"/>
      <c r="E14" s="1077"/>
      <c r="F14" s="1077"/>
      <c r="G14" s="1077"/>
      <c r="H14" s="1077"/>
      <c r="I14" s="1077"/>
      <c r="J14" s="1077"/>
      <c r="K14" s="1077"/>
      <c r="L14" s="1077"/>
      <c r="M14" s="1077"/>
      <c r="N14" s="1077"/>
      <c r="O14" s="1058"/>
    </row>
    <row r="15" spans="1:28" s="116" customFormat="1" ht="16.5">
      <c r="A15" s="836">
        <v>5</v>
      </c>
      <c r="B15" s="805" t="s">
        <v>1094</v>
      </c>
      <c r="C15" s="1077">
        <v>319954</v>
      </c>
      <c r="D15" s="1077">
        <v>354373</v>
      </c>
      <c r="E15" s="1077">
        <v>333765</v>
      </c>
      <c r="F15" s="1077">
        <v>357003</v>
      </c>
      <c r="G15" s="1077">
        <v>288117</v>
      </c>
      <c r="H15" s="1077">
        <v>289844</v>
      </c>
      <c r="I15" s="1077">
        <v>309625</v>
      </c>
      <c r="J15" s="1077">
        <v>327944</v>
      </c>
      <c r="K15" s="1077">
        <v>335796</v>
      </c>
      <c r="L15" s="1077">
        <v>311120</v>
      </c>
      <c r="M15" s="1077">
        <v>311120</v>
      </c>
      <c r="N15" s="1077">
        <v>311120</v>
      </c>
      <c r="O15" s="1058">
        <v>3849782</v>
      </c>
    </row>
    <row r="16" spans="1:28" s="116" customFormat="1" ht="16.5">
      <c r="A16" s="836">
        <v>6</v>
      </c>
      <c r="B16" s="805" t="s">
        <v>1094</v>
      </c>
      <c r="C16" s="1077">
        <v>2618</v>
      </c>
      <c r="D16" s="1077">
        <v>2611</v>
      </c>
      <c r="E16" s="1077">
        <v>2350</v>
      </c>
      <c r="F16" s="1077">
        <v>2431</v>
      </c>
      <c r="G16" s="1077">
        <v>2389</v>
      </c>
      <c r="H16" s="1077">
        <v>2228</v>
      </c>
      <c r="I16" s="1077">
        <v>2200</v>
      </c>
      <c r="J16" s="1077">
        <v>2330</v>
      </c>
      <c r="K16" s="1077">
        <v>2415</v>
      </c>
      <c r="L16" s="1077">
        <v>2238</v>
      </c>
      <c r="M16" s="1077">
        <v>2238</v>
      </c>
      <c r="N16" s="1077">
        <v>2238</v>
      </c>
      <c r="O16" s="1058">
        <v>28284</v>
      </c>
    </row>
    <row r="17" spans="1:28" s="116" customFormat="1" ht="16.5">
      <c r="A17" s="836">
        <v>7</v>
      </c>
      <c r="B17" s="805" t="s">
        <v>1097</v>
      </c>
      <c r="C17" s="1077">
        <v>185148</v>
      </c>
      <c r="D17" s="1077">
        <v>193890</v>
      </c>
      <c r="E17" s="1077">
        <v>175563</v>
      </c>
      <c r="F17" s="1077">
        <v>180966</v>
      </c>
      <c r="G17" s="1077">
        <v>171187</v>
      </c>
      <c r="H17" s="1077">
        <v>184239</v>
      </c>
      <c r="I17" s="1077">
        <v>195266</v>
      </c>
      <c r="J17" s="1077">
        <v>206819</v>
      </c>
      <c r="K17" s="1077">
        <v>193578</v>
      </c>
      <c r="L17" s="1077">
        <v>179353</v>
      </c>
      <c r="M17" s="1077">
        <v>179353</v>
      </c>
      <c r="N17" s="1077">
        <v>179353</v>
      </c>
      <c r="O17" s="1058">
        <v>2224715</v>
      </c>
    </row>
    <row r="18" spans="1:28" s="116" customFormat="1" ht="16.5">
      <c r="A18" s="836">
        <v>8</v>
      </c>
      <c r="B18" s="805" t="s">
        <v>5</v>
      </c>
      <c r="C18" s="1077">
        <v>475</v>
      </c>
      <c r="D18" s="1077">
        <v>449</v>
      </c>
      <c r="E18" s="1077">
        <v>433</v>
      </c>
      <c r="F18" s="1077">
        <v>517</v>
      </c>
      <c r="G18" s="1077">
        <v>482</v>
      </c>
      <c r="H18" s="1077">
        <v>427</v>
      </c>
      <c r="I18" s="1077">
        <v>519</v>
      </c>
      <c r="J18" s="1077">
        <v>550</v>
      </c>
      <c r="K18" s="1077">
        <v>503</v>
      </c>
      <c r="L18" s="1077">
        <v>466</v>
      </c>
      <c r="M18" s="1077">
        <v>466</v>
      </c>
      <c r="N18" s="1077">
        <v>466</v>
      </c>
      <c r="O18" s="1058">
        <v>5752</v>
      </c>
    </row>
    <row r="19" spans="1:28" s="116" customFormat="1" ht="16.5">
      <c r="A19" s="836">
        <v>9</v>
      </c>
      <c r="B19" s="805" t="s">
        <v>7</v>
      </c>
      <c r="C19" s="1077">
        <v>2365</v>
      </c>
      <c r="D19" s="1077">
        <v>2419</v>
      </c>
      <c r="E19" s="1077">
        <v>2640</v>
      </c>
      <c r="F19" s="1077">
        <v>2784</v>
      </c>
      <c r="G19" s="1077">
        <v>2204</v>
      </c>
      <c r="H19" s="1077">
        <v>2186</v>
      </c>
      <c r="I19" s="1077">
        <v>1676</v>
      </c>
      <c r="J19" s="1077">
        <v>1776</v>
      </c>
      <c r="K19" s="1077">
        <v>1936</v>
      </c>
      <c r="L19" s="1077">
        <v>1794</v>
      </c>
      <c r="M19" s="1077">
        <v>1794</v>
      </c>
      <c r="N19" s="1077">
        <v>1794</v>
      </c>
      <c r="O19" s="1058">
        <v>25368</v>
      </c>
    </row>
    <row r="20" spans="1:28" s="116" customFormat="1" ht="16.5">
      <c r="A20" s="836">
        <v>10</v>
      </c>
      <c r="B20" s="805" t="s">
        <v>9</v>
      </c>
      <c r="C20" s="1077">
        <v>22</v>
      </c>
      <c r="D20" s="1077">
        <v>20</v>
      </c>
      <c r="E20" s="1077">
        <v>13</v>
      </c>
      <c r="F20" s="1077">
        <v>18</v>
      </c>
      <c r="G20" s="1077">
        <v>12</v>
      </c>
      <c r="H20" s="1077">
        <v>15</v>
      </c>
      <c r="I20" s="1077">
        <v>21</v>
      </c>
      <c r="J20" s="1077">
        <v>22</v>
      </c>
      <c r="K20" s="1077">
        <v>25</v>
      </c>
      <c r="L20" s="1077">
        <v>23</v>
      </c>
      <c r="M20" s="1077">
        <v>23</v>
      </c>
      <c r="N20" s="1077">
        <v>23</v>
      </c>
      <c r="O20" s="1058">
        <v>238</v>
      </c>
    </row>
    <row r="21" spans="1:28" s="116" customFormat="1" ht="16.5">
      <c r="A21" s="836">
        <v>11</v>
      </c>
      <c r="B21" s="803" t="s">
        <v>10</v>
      </c>
      <c r="C21" s="1077">
        <v>15129</v>
      </c>
      <c r="D21" s="1077">
        <v>15748</v>
      </c>
      <c r="E21" s="1077">
        <v>15379</v>
      </c>
      <c r="F21" s="1077">
        <v>18682</v>
      </c>
      <c r="G21" s="1077">
        <v>20743</v>
      </c>
      <c r="H21" s="1077">
        <v>26104</v>
      </c>
      <c r="I21" s="1077">
        <v>35698</v>
      </c>
      <c r="J21" s="1077">
        <v>37810</v>
      </c>
      <c r="K21" s="1077">
        <v>28187</v>
      </c>
      <c r="L21" s="1077">
        <v>26115</v>
      </c>
      <c r="M21" s="1077">
        <v>26115</v>
      </c>
      <c r="N21" s="1077">
        <v>26115</v>
      </c>
      <c r="O21" s="1058">
        <v>291827</v>
      </c>
    </row>
    <row r="22" spans="1:28" ht="16.5">
      <c r="A22" s="836">
        <v>12</v>
      </c>
      <c r="B22" s="840" t="s">
        <v>77</v>
      </c>
      <c r="C22" s="1077">
        <v>603</v>
      </c>
      <c r="D22" s="1077">
        <v>663</v>
      </c>
      <c r="E22" s="1077">
        <v>620</v>
      </c>
      <c r="F22" s="1077">
        <v>571</v>
      </c>
      <c r="G22" s="1077">
        <v>579</v>
      </c>
      <c r="H22" s="1077">
        <v>541</v>
      </c>
      <c r="I22" s="1077">
        <v>575</v>
      </c>
      <c r="J22" s="1077">
        <v>610</v>
      </c>
      <c r="K22" s="1077">
        <v>580</v>
      </c>
      <c r="L22" s="1077">
        <v>537</v>
      </c>
      <c r="M22" s="1077">
        <v>537</v>
      </c>
      <c r="N22" s="1077">
        <v>537</v>
      </c>
      <c r="O22" s="1058">
        <v>6953</v>
      </c>
      <c r="Q22" s="116"/>
      <c r="R22" s="116"/>
      <c r="S22" s="116"/>
      <c r="T22" s="116"/>
      <c r="U22" s="116"/>
      <c r="V22" s="116"/>
      <c r="W22" s="116"/>
      <c r="X22" s="116"/>
      <c r="Y22" s="116"/>
      <c r="Z22" s="116"/>
      <c r="AA22" s="116"/>
      <c r="AB22" s="116"/>
    </row>
    <row r="23" spans="1:28" s="117" customFormat="1" ht="16.5">
      <c r="A23" s="839">
        <v>13</v>
      </c>
      <c r="B23" s="841" t="s">
        <v>13</v>
      </c>
      <c r="C23" s="1077">
        <v>4778</v>
      </c>
      <c r="D23" s="1077">
        <v>5604</v>
      </c>
      <c r="E23" s="1077">
        <v>4696</v>
      </c>
      <c r="F23" s="1077">
        <v>4800</v>
      </c>
      <c r="G23" s="1077">
        <v>4834</v>
      </c>
      <c r="H23" s="1077">
        <v>5267</v>
      </c>
      <c r="I23" s="1077">
        <v>4970</v>
      </c>
      <c r="J23" s="1077">
        <v>5264</v>
      </c>
      <c r="K23" s="1077">
        <v>4731</v>
      </c>
      <c r="L23" s="1077">
        <v>4383</v>
      </c>
      <c r="M23" s="1077">
        <v>4383</v>
      </c>
      <c r="N23" s="1077">
        <v>4383</v>
      </c>
      <c r="O23" s="1058">
        <v>58092</v>
      </c>
      <c r="Q23" s="116"/>
      <c r="R23" s="116"/>
      <c r="S23" s="116"/>
      <c r="T23" s="116"/>
      <c r="U23" s="116"/>
      <c r="V23" s="116"/>
      <c r="W23" s="116"/>
      <c r="X23" s="116"/>
      <c r="Y23" s="116"/>
      <c r="Z23" s="116"/>
      <c r="AA23" s="116"/>
      <c r="AB23" s="116"/>
    </row>
    <row r="24" spans="1:28" s="117" customFormat="1" ht="17.25" thickBot="1">
      <c r="A24" s="338"/>
      <c r="B24" s="473" t="s">
        <v>171</v>
      </c>
      <c r="C24" s="1064">
        <v>4082865</v>
      </c>
      <c r="D24" s="1064">
        <v>4635482</v>
      </c>
      <c r="E24" s="1064">
        <v>4245290</v>
      </c>
      <c r="F24" s="1064">
        <v>4334172</v>
      </c>
      <c r="G24" s="1064">
        <v>4310584</v>
      </c>
      <c r="H24" s="1064">
        <v>4412199</v>
      </c>
      <c r="I24" s="1064">
        <v>4613366</v>
      </c>
      <c r="J24" s="1064">
        <v>4886313</v>
      </c>
      <c r="K24" s="1064">
        <v>5016407</v>
      </c>
      <c r="L24" s="1064">
        <v>4647774</v>
      </c>
      <c r="M24" s="1064">
        <v>4647774</v>
      </c>
      <c r="N24" s="1064">
        <v>4647774</v>
      </c>
      <c r="O24" s="1078">
        <v>54480000</v>
      </c>
      <c r="P24" s="113"/>
    </row>
    <row r="25" spans="1:28" s="117" customFormat="1" ht="18.75" customHeight="1">
      <c r="A25" s="1493" t="s">
        <v>577</v>
      </c>
      <c r="B25" s="1493"/>
      <c r="C25" s="1493"/>
      <c r="D25" s="1493"/>
      <c r="E25" s="1493"/>
      <c r="F25" s="1493"/>
      <c r="G25" s="1493"/>
      <c r="H25" s="1493"/>
      <c r="I25" s="1493"/>
      <c r="J25" s="1493"/>
      <c r="K25" s="1493"/>
      <c r="L25" s="1493"/>
      <c r="M25" s="1493"/>
      <c r="N25" s="1493"/>
      <c r="O25" s="1493"/>
      <c r="P25" s="118"/>
      <c r="Q25" s="118"/>
      <c r="R25" s="119"/>
    </row>
    <row r="26" spans="1:28" s="114" customFormat="1" ht="18.75">
      <c r="A26" s="1493"/>
      <c r="B26" s="1493"/>
      <c r="C26" s="1493"/>
      <c r="D26" s="1493"/>
      <c r="E26" s="1493"/>
      <c r="F26" s="1493"/>
      <c r="G26" s="1493"/>
      <c r="H26" s="1493"/>
      <c r="I26" s="1493"/>
      <c r="J26" s="1493"/>
      <c r="K26" s="1493"/>
      <c r="L26" s="1493"/>
      <c r="M26" s="1493"/>
      <c r="N26" s="1493"/>
      <c r="O26" s="1493"/>
      <c r="Q26" s="118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</row>
    <row r="27" spans="1:28" s="115" customFormat="1" ht="16.5">
      <c r="A27" s="198" t="s">
        <v>782</v>
      </c>
      <c r="B27" s="478"/>
      <c r="C27" s="478"/>
      <c r="D27" s="478"/>
      <c r="E27" s="478"/>
      <c r="F27" s="478"/>
      <c r="G27" s="478"/>
      <c r="H27" s="478"/>
      <c r="I27" s="478"/>
      <c r="J27" s="478"/>
      <c r="K27" s="478"/>
      <c r="L27" s="478"/>
      <c r="M27" s="478"/>
      <c r="N27" s="478"/>
      <c r="O27" s="478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</row>
    <row r="28" spans="1:28" s="116" customFormat="1" ht="16.5" customHeight="1">
      <c r="A28" s="1492" t="s">
        <v>14</v>
      </c>
      <c r="B28" s="1492"/>
      <c r="C28" s="1492"/>
      <c r="D28" s="1492"/>
      <c r="E28" s="1492"/>
      <c r="F28" s="1492"/>
      <c r="G28" s="1492"/>
      <c r="H28" s="1492"/>
      <c r="I28" s="1492"/>
      <c r="J28" s="1492"/>
      <c r="K28" s="1492"/>
      <c r="L28" s="1492"/>
      <c r="M28" s="1492"/>
      <c r="N28" s="1492"/>
      <c r="O28" s="1492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</row>
    <row r="29" spans="1:28" s="116" customFormat="1" ht="16.5">
      <c r="A29" s="479"/>
      <c r="B29" s="479"/>
      <c r="C29" s="479"/>
      <c r="D29" s="479"/>
      <c r="E29" s="479"/>
      <c r="F29" s="479"/>
      <c r="G29" s="479"/>
      <c r="H29" s="479"/>
      <c r="I29" s="479"/>
      <c r="J29" s="479"/>
      <c r="K29" s="479"/>
      <c r="L29" s="479"/>
      <c r="M29" s="479"/>
      <c r="N29" s="479"/>
      <c r="O29" s="479"/>
    </row>
    <row r="30" spans="1:28" s="116" customFormat="1"/>
    <row r="31" spans="1:28" s="116" customFormat="1"/>
    <row r="32" spans="1:28" s="116" customFormat="1"/>
    <row r="33" spans="1:28" s="116" customFormat="1"/>
    <row r="34" spans="1:28" s="116" customFormat="1"/>
    <row r="35" spans="1:28">
      <c r="A35" s="116"/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</row>
    <row r="38" spans="1:28" s="117" customFormat="1">
      <c r="A38" s="113"/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</row>
    <row r="39" spans="1:28">
      <c r="A39" s="117"/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</row>
    <row r="42" spans="1:28" s="114" customFormat="1">
      <c r="A42" s="113"/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</row>
    <row r="43" spans="1:28" s="115" customFormat="1">
      <c r="A43" s="114"/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</row>
    <row r="44" spans="1:28" s="116" customFormat="1">
      <c r="A44" s="115"/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</row>
    <row r="45" spans="1:28" s="116" customFormat="1"/>
    <row r="46" spans="1:28" s="116" customFormat="1"/>
    <row r="47" spans="1:28" s="116" customFormat="1"/>
    <row r="48" spans="1:28" s="116" customFormat="1"/>
    <row r="49" spans="1:28" s="116" customFormat="1"/>
    <row r="50" spans="1:28" s="116" customFormat="1"/>
    <row r="51" spans="1:28">
      <c r="A51" s="116"/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</row>
    <row r="54" spans="1:28" s="117" customFormat="1">
      <c r="A54" s="113"/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</row>
    <row r="55" spans="1:28">
      <c r="A55" s="117"/>
      <c r="B55" s="117"/>
      <c r="C55" s="117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</row>
  </sheetData>
  <mergeCells count="4">
    <mergeCell ref="A28:O28"/>
    <mergeCell ref="A25:O26"/>
    <mergeCell ref="A2:O2"/>
    <mergeCell ref="A3:O3"/>
  </mergeCells>
  <phoneticPr fontId="86" type="noConversion"/>
  <pageMargins left="0.7" right="0.7" top="0.75" bottom="0.75" header="0.3" footer="0.3"/>
  <pageSetup paperSize="9" scale="48" orientation="landscape"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2:AB55"/>
  <sheetViews>
    <sheetView topLeftCell="E1" zoomScaleSheetLayoutView="70" workbookViewId="0">
      <selection activeCell="A25" sqref="A25:O26"/>
    </sheetView>
  </sheetViews>
  <sheetFormatPr defaultRowHeight="15.75"/>
  <cols>
    <col min="1" max="1" width="7" style="113" customWidth="1"/>
    <col min="2" max="2" width="41.5" style="113" customWidth="1"/>
    <col min="3" max="3" width="18.6640625" style="113" bestFit="1" customWidth="1"/>
    <col min="4" max="4" width="14.6640625" style="113" customWidth="1"/>
    <col min="5" max="14" width="18.6640625" style="113" bestFit="1" customWidth="1"/>
    <col min="15" max="15" width="20.1640625" style="113" bestFit="1" customWidth="1"/>
    <col min="16" max="17" width="13.5" style="113" customWidth="1"/>
    <col min="18" max="18" width="9.1640625" style="113" bestFit="1" customWidth="1"/>
    <col min="19" max="19" width="9.5" style="113" bestFit="1" customWidth="1"/>
    <col min="20" max="20" width="9.83203125" style="113" customWidth="1"/>
    <col min="21" max="23" width="9.5" style="113" bestFit="1" customWidth="1"/>
    <col min="24" max="24" width="17.83203125" style="113" customWidth="1"/>
    <col min="25" max="28" width="9.5" style="113" bestFit="1" customWidth="1"/>
    <col min="29" max="16384" width="9.33203125" style="113"/>
  </cols>
  <sheetData>
    <row r="2" spans="1:28">
      <c r="A2" s="1489" t="s">
        <v>450</v>
      </c>
      <c r="B2" s="1489"/>
      <c r="C2" s="1489"/>
      <c r="D2" s="1489"/>
      <c r="E2" s="1489"/>
      <c r="F2" s="1489"/>
      <c r="G2" s="1489"/>
      <c r="H2" s="1489"/>
      <c r="I2" s="1489"/>
      <c r="J2" s="1489"/>
      <c r="K2" s="1489"/>
      <c r="L2" s="1489"/>
      <c r="M2" s="1489"/>
      <c r="N2" s="1489"/>
      <c r="O2" s="1489"/>
    </row>
    <row r="3" spans="1:28">
      <c r="A3" s="1490" t="s">
        <v>617</v>
      </c>
      <c r="B3" s="1490"/>
      <c r="C3" s="1490"/>
      <c r="D3" s="1490"/>
      <c r="E3" s="1490"/>
      <c r="F3" s="1490"/>
      <c r="G3" s="1490"/>
      <c r="H3" s="1490"/>
      <c r="I3" s="1490"/>
      <c r="J3" s="1490"/>
      <c r="K3" s="1490"/>
      <c r="L3" s="1490"/>
      <c r="M3" s="1490"/>
      <c r="N3" s="1490"/>
      <c r="O3" s="1490"/>
    </row>
    <row r="4" spans="1:28">
      <c r="A4" s="321"/>
      <c r="B4" s="229" t="s">
        <v>562</v>
      </c>
      <c r="D4" s="229" t="s">
        <v>24</v>
      </c>
      <c r="E4" s="229"/>
      <c r="F4" s="321"/>
      <c r="G4" s="321"/>
      <c r="H4" s="321"/>
      <c r="I4" s="321"/>
      <c r="J4" s="321"/>
      <c r="K4" s="321"/>
      <c r="L4" s="321"/>
      <c r="M4" s="321"/>
      <c r="N4" s="321"/>
      <c r="O4" s="321"/>
    </row>
    <row r="5" spans="1:28">
      <c r="A5" s="321"/>
      <c r="B5" s="229" t="s">
        <v>347</v>
      </c>
      <c r="D5" s="748" t="s">
        <v>1046</v>
      </c>
      <c r="E5" s="229"/>
      <c r="F5" s="321"/>
      <c r="G5" s="321"/>
      <c r="H5" s="321"/>
      <c r="I5" s="321"/>
      <c r="J5" s="321"/>
      <c r="K5" s="321"/>
      <c r="L5" s="321"/>
      <c r="M5" s="321"/>
      <c r="N5" s="321"/>
      <c r="O5" s="321"/>
    </row>
    <row r="6" spans="1:28" ht="17.25" thickBot="1">
      <c r="A6" s="321"/>
      <c r="B6" s="216" t="s">
        <v>90</v>
      </c>
      <c r="C6" s="471"/>
      <c r="D6" s="323" t="s">
        <v>20</v>
      </c>
      <c r="E6" s="471"/>
      <c r="F6" s="321"/>
      <c r="G6" s="321"/>
      <c r="H6" s="321"/>
      <c r="I6" s="321"/>
      <c r="J6" s="321"/>
      <c r="K6" s="321"/>
      <c r="L6" s="321"/>
      <c r="M6" s="321"/>
      <c r="N6" s="321"/>
      <c r="O6" s="471" t="s">
        <v>32</v>
      </c>
    </row>
    <row r="7" spans="1:28" s="114" customFormat="1" ht="33">
      <c r="A7" s="163" t="s">
        <v>202</v>
      </c>
      <c r="B7" s="480" t="s">
        <v>284</v>
      </c>
      <c r="C7" s="480" t="s">
        <v>295</v>
      </c>
      <c r="D7" s="480" t="s">
        <v>150</v>
      </c>
      <c r="E7" s="480" t="s">
        <v>294</v>
      </c>
      <c r="F7" s="481" t="s">
        <v>293</v>
      </c>
      <c r="G7" s="481" t="s">
        <v>292</v>
      </c>
      <c r="H7" s="481" t="s">
        <v>291</v>
      </c>
      <c r="I7" s="481" t="s">
        <v>290</v>
      </c>
      <c r="J7" s="481" t="s">
        <v>289</v>
      </c>
      <c r="K7" s="481" t="s">
        <v>288</v>
      </c>
      <c r="L7" s="481" t="s">
        <v>287</v>
      </c>
      <c r="M7" s="481" t="s">
        <v>286</v>
      </c>
      <c r="N7" s="481" t="s">
        <v>285</v>
      </c>
      <c r="O7" s="482" t="s">
        <v>171</v>
      </c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</row>
    <row r="8" spans="1:28" s="115" customFormat="1" ht="16.5">
      <c r="A8" s="483">
        <v>1</v>
      </c>
      <c r="B8" s="489">
        <v>2</v>
      </c>
      <c r="C8" s="489">
        <v>3</v>
      </c>
      <c r="D8" s="489">
        <v>4</v>
      </c>
      <c r="E8" s="489">
        <v>5</v>
      </c>
      <c r="F8" s="489">
        <v>6</v>
      </c>
      <c r="G8" s="489">
        <v>7</v>
      </c>
      <c r="H8" s="489">
        <v>8</v>
      </c>
      <c r="I8" s="489">
        <v>9</v>
      </c>
      <c r="J8" s="489">
        <v>10</v>
      </c>
      <c r="K8" s="489">
        <v>11</v>
      </c>
      <c r="L8" s="489">
        <v>12</v>
      </c>
      <c r="M8" s="489">
        <v>13</v>
      </c>
      <c r="N8" s="489">
        <v>14</v>
      </c>
      <c r="O8" s="490">
        <v>15</v>
      </c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</row>
    <row r="9" spans="1:28" s="116" customFormat="1" ht="16.5">
      <c r="A9" s="336"/>
      <c r="B9" s="472" t="s">
        <v>283</v>
      </c>
      <c r="C9" s="1075"/>
      <c r="D9" s="1075"/>
      <c r="E9" s="1075"/>
      <c r="F9" s="1075"/>
      <c r="G9" s="1075"/>
      <c r="H9" s="1075"/>
      <c r="I9" s="1075"/>
      <c r="J9" s="1075"/>
      <c r="K9" s="1075"/>
      <c r="L9" s="1075"/>
      <c r="M9" s="1075"/>
      <c r="N9" s="1075"/>
      <c r="O9" s="1076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</row>
    <row r="10" spans="1:28" s="116" customFormat="1" ht="16.5">
      <c r="A10" s="836">
        <v>1</v>
      </c>
      <c r="B10" s="805" t="s">
        <v>1090</v>
      </c>
      <c r="C10" s="1077">
        <v>2733274</v>
      </c>
      <c r="D10" s="1077">
        <v>3226320</v>
      </c>
      <c r="E10" s="1077">
        <v>2948668</v>
      </c>
      <c r="F10" s="1077">
        <v>3009729</v>
      </c>
      <c r="G10" s="1077">
        <v>3099928</v>
      </c>
      <c r="H10" s="1077">
        <v>3135738</v>
      </c>
      <c r="I10" s="1077">
        <v>3240237</v>
      </c>
      <c r="J10" s="1077">
        <v>3431943</v>
      </c>
      <c r="K10" s="1077">
        <v>3655532</v>
      </c>
      <c r="L10" s="1077">
        <v>3386904</v>
      </c>
      <c r="M10" s="1077">
        <v>3386904</v>
      </c>
      <c r="N10" s="1077">
        <v>3386904</v>
      </c>
      <c r="O10" s="1058">
        <v>38642080</v>
      </c>
      <c r="Q10" s="865"/>
      <c r="R10" s="865"/>
      <c r="S10" s="865"/>
      <c r="T10" s="865"/>
      <c r="U10" s="865"/>
      <c r="V10" s="865"/>
      <c r="W10" s="865"/>
      <c r="X10" s="865"/>
      <c r="Y10" s="865"/>
      <c r="Z10" s="865"/>
      <c r="AA10" s="865"/>
      <c r="AB10" s="865"/>
    </row>
    <row r="11" spans="1:28" s="116" customFormat="1" ht="16.5">
      <c r="A11" s="836">
        <v>2</v>
      </c>
      <c r="B11" s="805" t="s">
        <v>1091</v>
      </c>
      <c r="C11" s="1077">
        <v>561256</v>
      </c>
      <c r="D11" s="1077">
        <v>558164</v>
      </c>
      <c r="E11" s="1077">
        <v>523157</v>
      </c>
      <c r="F11" s="1077">
        <v>533601</v>
      </c>
      <c r="G11" s="1077">
        <v>518206</v>
      </c>
      <c r="H11" s="1077">
        <v>530655</v>
      </c>
      <c r="I11" s="1077">
        <v>571865</v>
      </c>
      <c r="J11" s="1077">
        <v>605699</v>
      </c>
      <c r="K11" s="1077">
        <v>575096</v>
      </c>
      <c r="L11" s="1077">
        <v>532835</v>
      </c>
      <c r="M11" s="1077">
        <v>532835</v>
      </c>
      <c r="N11" s="1077">
        <v>532835</v>
      </c>
      <c r="O11" s="1058">
        <v>6576204</v>
      </c>
      <c r="Q11" s="865"/>
      <c r="R11" s="865"/>
      <c r="S11" s="865"/>
      <c r="T11" s="865"/>
      <c r="U11" s="865"/>
      <c r="V11" s="865"/>
      <c r="W11" s="865"/>
      <c r="X11" s="865"/>
      <c r="Y11" s="865"/>
      <c r="Z11" s="865"/>
      <c r="AA11" s="865"/>
      <c r="AB11" s="865"/>
    </row>
    <row r="12" spans="1:28" s="116" customFormat="1" ht="16.5">
      <c r="A12" s="836">
        <v>3</v>
      </c>
      <c r="B12" s="805" t="s">
        <v>1092</v>
      </c>
      <c r="C12" s="1077">
        <v>139836</v>
      </c>
      <c r="D12" s="1077">
        <v>144265</v>
      </c>
      <c r="E12" s="1077">
        <v>128682</v>
      </c>
      <c r="F12" s="1077">
        <v>124358</v>
      </c>
      <c r="G12" s="1077">
        <v>130144</v>
      </c>
      <c r="H12" s="1077">
        <v>136508</v>
      </c>
      <c r="I12" s="1077">
        <v>144370</v>
      </c>
      <c r="J12" s="1077">
        <v>152912</v>
      </c>
      <c r="K12" s="1077">
        <v>138161</v>
      </c>
      <c r="L12" s="1077">
        <v>128008</v>
      </c>
      <c r="M12" s="1077">
        <v>128008</v>
      </c>
      <c r="N12" s="1077">
        <v>128008</v>
      </c>
      <c r="O12" s="1058">
        <v>1623259</v>
      </c>
      <c r="Q12" s="865"/>
      <c r="R12" s="865"/>
      <c r="S12" s="865"/>
      <c r="T12" s="865"/>
      <c r="U12" s="865"/>
      <c r="V12" s="865"/>
      <c r="W12" s="865"/>
      <c r="X12" s="865"/>
      <c r="Y12" s="865"/>
      <c r="Z12" s="865"/>
      <c r="AA12" s="865"/>
      <c r="AB12" s="865"/>
    </row>
    <row r="13" spans="1:28" s="116" customFormat="1" ht="16.5">
      <c r="A13" s="836">
        <v>4</v>
      </c>
      <c r="B13" s="805" t="s">
        <v>1087</v>
      </c>
      <c r="C13" s="1077">
        <v>124579</v>
      </c>
      <c r="D13" s="1077">
        <v>139154</v>
      </c>
      <c r="E13" s="1077">
        <v>116814</v>
      </c>
      <c r="F13" s="1077">
        <v>106316</v>
      </c>
      <c r="G13" s="1077">
        <v>79471</v>
      </c>
      <c r="H13" s="1077">
        <v>106324</v>
      </c>
      <c r="I13" s="1077">
        <v>114545</v>
      </c>
      <c r="J13" s="1077">
        <v>121321</v>
      </c>
      <c r="K13" s="1077">
        <v>88850</v>
      </c>
      <c r="L13" s="1077">
        <v>82321</v>
      </c>
      <c r="M13" s="1077">
        <v>82321</v>
      </c>
      <c r="N13" s="1077">
        <v>82321</v>
      </c>
      <c r="O13" s="1058">
        <v>1244338</v>
      </c>
      <c r="Q13" s="865"/>
      <c r="R13" s="865"/>
      <c r="S13" s="865"/>
      <c r="T13" s="865"/>
      <c r="U13" s="865"/>
      <c r="V13" s="865"/>
      <c r="W13" s="865"/>
      <c r="X13" s="865"/>
      <c r="Y13" s="865"/>
      <c r="Z13" s="865"/>
      <c r="AA13" s="865"/>
      <c r="AB13" s="865"/>
    </row>
    <row r="14" spans="1:28" s="116" customFormat="1" ht="16.5">
      <c r="A14" s="336"/>
      <c r="B14" s="842" t="s">
        <v>282</v>
      </c>
      <c r="C14" s="1077"/>
      <c r="D14" s="1077"/>
      <c r="E14" s="1077"/>
      <c r="F14" s="1077"/>
      <c r="G14" s="1077"/>
      <c r="H14" s="1077"/>
      <c r="I14" s="1077"/>
      <c r="J14" s="1077"/>
      <c r="K14" s="1077"/>
      <c r="L14" s="1077"/>
      <c r="M14" s="1077"/>
      <c r="N14" s="1077"/>
      <c r="O14" s="1058"/>
      <c r="Q14" s="865"/>
      <c r="R14" s="865"/>
      <c r="S14" s="865"/>
      <c r="T14" s="865"/>
      <c r="U14" s="865"/>
      <c r="V14" s="865"/>
      <c r="W14" s="865"/>
      <c r="X14" s="865"/>
      <c r="Y14" s="865"/>
      <c r="Z14" s="865"/>
      <c r="AA14" s="865"/>
      <c r="AB14" s="865"/>
    </row>
    <row r="15" spans="1:28" s="116" customFormat="1" ht="16.5">
      <c r="A15" s="836">
        <v>5</v>
      </c>
      <c r="B15" s="805" t="s">
        <v>1094</v>
      </c>
      <c r="C15" s="1077">
        <v>320600</v>
      </c>
      <c r="D15" s="1077">
        <v>355089</v>
      </c>
      <c r="E15" s="1077">
        <v>334439</v>
      </c>
      <c r="F15" s="1077">
        <v>357724</v>
      </c>
      <c r="G15" s="1077">
        <v>288699</v>
      </c>
      <c r="H15" s="1077">
        <v>290429</v>
      </c>
      <c r="I15" s="1077">
        <v>310250</v>
      </c>
      <c r="J15" s="1077">
        <v>328606</v>
      </c>
      <c r="K15" s="1077">
        <v>336474</v>
      </c>
      <c r="L15" s="1077">
        <v>311748</v>
      </c>
      <c r="M15" s="1077">
        <v>311748</v>
      </c>
      <c r="N15" s="1077">
        <v>311748</v>
      </c>
      <c r="O15" s="1058">
        <v>3857554</v>
      </c>
      <c r="Q15" s="865"/>
      <c r="R15" s="865"/>
      <c r="S15" s="865"/>
      <c r="T15" s="865"/>
      <c r="U15" s="865"/>
      <c r="V15" s="865"/>
      <c r="W15" s="865"/>
      <c r="X15" s="865"/>
      <c r="Y15" s="865"/>
      <c r="Z15" s="865"/>
      <c r="AA15" s="865"/>
      <c r="AB15" s="865"/>
    </row>
    <row r="16" spans="1:28" s="116" customFormat="1" ht="16.5">
      <c r="A16" s="836">
        <v>6</v>
      </c>
      <c r="B16" s="805" t="s">
        <v>1094</v>
      </c>
      <c r="C16" s="1077">
        <v>2623</v>
      </c>
      <c r="D16" s="1077">
        <v>2616</v>
      </c>
      <c r="E16" s="1077">
        <v>2355</v>
      </c>
      <c r="F16" s="1077">
        <v>2436</v>
      </c>
      <c r="G16" s="1077">
        <v>2394</v>
      </c>
      <c r="H16" s="1077">
        <v>2232</v>
      </c>
      <c r="I16" s="1077">
        <v>2204</v>
      </c>
      <c r="J16" s="1077">
        <v>2335</v>
      </c>
      <c r="K16" s="1077">
        <v>2420</v>
      </c>
      <c r="L16" s="1077">
        <v>2243</v>
      </c>
      <c r="M16" s="1077">
        <v>2243</v>
      </c>
      <c r="N16" s="1077">
        <v>2243</v>
      </c>
      <c r="O16" s="1058">
        <v>28343</v>
      </c>
      <c r="Q16" s="865"/>
      <c r="R16" s="865"/>
      <c r="S16" s="865"/>
      <c r="T16" s="865"/>
      <c r="U16" s="865"/>
      <c r="V16" s="865"/>
      <c r="W16" s="865"/>
      <c r="X16" s="865"/>
      <c r="Y16" s="865"/>
      <c r="Z16" s="865"/>
      <c r="AA16" s="865"/>
      <c r="AB16" s="865"/>
    </row>
    <row r="17" spans="1:28" s="116" customFormat="1" ht="16.5">
      <c r="A17" s="836">
        <v>7</v>
      </c>
      <c r="B17" s="805" t="s">
        <v>1097</v>
      </c>
      <c r="C17" s="1077">
        <v>185522</v>
      </c>
      <c r="D17" s="1077">
        <v>194281</v>
      </c>
      <c r="E17" s="1077">
        <v>175918</v>
      </c>
      <c r="F17" s="1077">
        <v>181331</v>
      </c>
      <c r="G17" s="1077">
        <v>171533</v>
      </c>
      <c r="H17" s="1077">
        <v>184611</v>
      </c>
      <c r="I17" s="1077">
        <v>195660</v>
      </c>
      <c r="J17" s="1077">
        <v>207237</v>
      </c>
      <c r="K17" s="1077">
        <v>193969</v>
      </c>
      <c r="L17" s="1077">
        <v>179715</v>
      </c>
      <c r="M17" s="1077">
        <v>179715</v>
      </c>
      <c r="N17" s="1077">
        <v>179715</v>
      </c>
      <c r="O17" s="1058">
        <v>2229207</v>
      </c>
      <c r="Q17" s="865"/>
      <c r="R17" s="865"/>
      <c r="S17" s="865"/>
      <c r="T17" s="865"/>
      <c r="U17" s="865"/>
      <c r="V17" s="865"/>
      <c r="W17" s="865"/>
      <c r="X17" s="865"/>
      <c r="Y17" s="865"/>
      <c r="Z17" s="865"/>
      <c r="AA17" s="865"/>
      <c r="AB17" s="865"/>
    </row>
    <row r="18" spans="1:28" s="116" customFormat="1" ht="16.5">
      <c r="A18" s="836">
        <v>8</v>
      </c>
      <c r="B18" s="805" t="s">
        <v>5</v>
      </c>
      <c r="C18" s="1077">
        <v>476</v>
      </c>
      <c r="D18" s="1077">
        <v>450</v>
      </c>
      <c r="E18" s="1077">
        <v>433</v>
      </c>
      <c r="F18" s="1077">
        <v>518</v>
      </c>
      <c r="G18" s="1077">
        <v>483</v>
      </c>
      <c r="H18" s="1077">
        <v>428</v>
      </c>
      <c r="I18" s="1077">
        <v>520</v>
      </c>
      <c r="J18" s="1077">
        <v>551</v>
      </c>
      <c r="K18" s="1077">
        <v>504</v>
      </c>
      <c r="L18" s="1077">
        <v>467</v>
      </c>
      <c r="M18" s="1077">
        <v>467</v>
      </c>
      <c r="N18" s="1077">
        <v>467</v>
      </c>
      <c r="O18" s="1058">
        <v>5764</v>
      </c>
      <c r="Q18" s="865"/>
      <c r="R18" s="865"/>
      <c r="S18" s="865"/>
      <c r="T18" s="865"/>
      <c r="U18" s="865"/>
      <c r="V18" s="865"/>
      <c r="W18" s="865"/>
      <c r="X18" s="865"/>
      <c r="Y18" s="865"/>
      <c r="Z18" s="865"/>
      <c r="AA18" s="865"/>
      <c r="AB18" s="865"/>
    </row>
    <row r="19" spans="1:28" s="116" customFormat="1" ht="16.5">
      <c r="A19" s="836">
        <v>9</v>
      </c>
      <c r="B19" s="805" t="s">
        <v>7</v>
      </c>
      <c r="C19" s="1077">
        <v>2370</v>
      </c>
      <c r="D19" s="1077">
        <v>2424</v>
      </c>
      <c r="E19" s="1077">
        <v>2645</v>
      </c>
      <c r="F19" s="1077">
        <v>2790</v>
      </c>
      <c r="G19" s="1077">
        <v>2208</v>
      </c>
      <c r="H19" s="1077">
        <v>2190</v>
      </c>
      <c r="I19" s="1077">
        <v>1679</v>
      </c>
      <c r="J19" s="1077">
        <v>1780</v>
      </c>
      <c r="K19" s="1077">
        <v>1940</v>
      </c>
      <c r="L19" s="1077">
        <v>1798</v>
      </c>
      <c r="M19" s="1077">
        <v>1798</v>
      </c>
      <c r="N19" s="1077">
        <v>1798</v>
      </c>
      <c r="O19" s="1058">
        <v>25419</v>
      </c>
      <c r="Q19" s="865"/>
      <c r="R19" s="865"/>
      <c r="S19" s="865"/>
      <c r="T19" s="865"/>
      <c r="U19" s="865"/>
      <c r="V19" s="865"/>
      <c r="W19" s="865"/>
      <c r="X19" s="865"/>
      <c r="Y19" s="865"/>
      <c r="Z19" s="865"/>
      <c r="AA19" s="865"/>
      <c r="AB19" s="865"/>
    </row>
    <row r="20" spans="1:28" s="116" customFormat="1" ht="16.5">
      <c r="A20" s="836">
        <v>10</v>
      </c>
      <c r="B20" s="805" t="s">
        <v>9</v>
      </c>
      <c r="C20" s="1077">
        <v>22</v>
      </c>
      <c r="D20" s="1077">
        <v>20</v>
      </c>
      <c r="E20" s="1077">
        <v>13</v>
      </c>
      <c r="F20" s="1077">
        <v>18</v>
      </c>
      <c r="G20" s="1077">
        <v>12</v>
      </c>
      <c r="H20" s="1077">
        <v>15</v>
      </c>
      <c r="I20" s="1077">
        <v>21</v>
      </c>
      <c r="J20" s="1077">
        <v>22</v>
      </c>
      <c r="K20" s="1077">
        <v>25</v>
      </c>
      <c r="L20" s="1077">
        <v>23</v>
      </c>
      <c r="M20" s="1077">
        <v>23</v>
      </c>
      <c r="N20" s="1077">
        <v>23</v>
      </c>
      <c r="O20" s="1058">
        <v>238</v>
      </c>
      <c r="Q20" s="865"/>
      <c r="R20" s="865"/>
      <c r="S20" s="865"/>
      <c r="T20" s="865"/>
      <c r="U20" s="865"/>
      <c r="V20" s="865"/>
      <c r="W20" s="865"/>
      <c r="X20" s="865"/>
      <c r="Y20" s="865"/>
      <c r="Z20" s="865"/>
      <c r="AA20" s="865"/>
      <c r="AB20" s="865"/>
    </row>
    <row r="21" spans="1:28" s="116" customFormat="1" ht="16.5">
      <c r="A21" s="836">
        <v>11</v>
      </c>
      <c r="B21" s="803" t="s">
        <v>10</v>
      </c>
      <c r="C21" s="1077">
        <v>15160</v>
      </c>
      <c r="D21" s="1077">
        <v>15780</v>
      </c>
      <c r="E21" s="1077">
        <v>15410</v>
      </c>
      <c r="F21" s="1077">
        <v>18720</v>
      </c>
      <c r="G21" s="1077">
        <v>20785</v>
      </c>
      <c r="H21" s="1077">
        <v>26157</v>
      </c>
      <c r="I21" s="1077">
        <v>35770</v>
      </c>
      <c r="J21" s="1077">
        <v>37886</v>
      </c>
      <c r="K21" s="1077">
        <v>28244</v>
      </c>
      <c r="L21" s="1077">
        <v>26168</v>
      </c>
      <c r="M21" s="1077">
        <v>26168</v>
      </c>
      <c r="N21" s="1077">
        <v>26168</v>
      </c>
      <c r="O21" s="1058">
        <v>292414</v>
      </c>
      <c r="Q21" s="865"/>
      <c r="R21" s="865"/>
      <c r="S21" s="865"/>
      <c r="T21" s="865"/>
      <c r="U21" s="865"/>
      <c r="V21" s="865"/>
      <c r="W21" s="865"/>
      <c r="X21" s="865"/>
      <c r="Y21" s="865"/>
      <c r="Z21" s="865"/>
      <c r="AA21" s="865"/>
      <c r="AB21" s="865"/>
    </row>
    <row r="22" spans="1:28" ht="16.5">
      <c r="A22" s="836">
        <v>12</v>
      </c>
      <c r="B22" s="840" t="s">
        <v>77</v>
      </c>
      <c r="C22" s="1077">
        <v>604</v>
      </c>
      <c r="D22" s="1077">
        <v>664</v>
      </c>
      <c r="E22" s="1077">
        <v>621</v>
      </c>
      <c r="F22" s="1077">
        <v>572</v>
      </c>
      <c r="G22" s="1077">
        <v>580</v>
      </c>
      <c r="H22" s="1077">
        <v>542</v>
      </c>
      <c r="I22" s="1077">
        <v>576</v>
      </c>
      <c r="J22" s="1077">
        <v>611</v>
      </c>
      <c r="K22" s="1077">
        <v>581</v>
      </c>
      <c r="L22" s="1077">
        <v>538</v>
      </c>
      <c r="M22" s="1077">
        <v>538</v>
      </c>
      <c r="N22" s="1077">
        <v>538</v>
      </c>
      <c r="O22" s="1058">
        <v>6967</v>
      </c>
      <c r="Q22" s="865"/>
      <c r="R22" s="865"/>
      <c r="S22" s="865"/>
      <c r="T22" s="865"/>
      <c r="U22" s="865"/>
      <c r="V22" s="865"/>
      <c r="W22" s="865"/>
      <c r="X22" s="865"/>
      <c r="Y22" s="865"/>
      <c r="Z22" s="865"/>
      <c r="AA22" s="865"/>
      <c r="AB22" s="865"/>
    </row>
    <row r="23" spans="1:28" s="117" customFormat="1" ht="16.5">
      <c r="A23" s="839">
        <v>13</v>
      </c>
      <c r="B23" s="841" t="s">
        <v>13</v>
      </c>
      <c r="C23" s="1077">
        <v>4788</v>
      </c>
      <c r="D23" s="1077">
        <v>5615</v>
      </c>
      <c r="E23" s="1077">
        <v>4706</v>
      </c>
      <c r="F23" s="1077">
        <v>4810</v>
      </c>
      <c r="G23" s="1077">
        <v>4844</v>
      </c>
      <c r="H23" s="1077">
        <v>5278</v>
      </c>
      <c r="I23" s="1077">
        <v>4980</v>
      </c>
      <c r="J23" s="1077">
        <v>5275</v>
      </c>
      <c r="K23" s="1077">
        <v>4741</v>
      </c>
      <c r="L23" s="1077">
        <v>4392</v>
      </c>
      <c r="M23" s="1077">
        <v>4392</v>
      </c>
      <c r="N23" s="1077">
        <v>4392</v>
      </c>
      <c r="O23" s="1058">
        <v>58211</v>
      </c>
      <c r="Q23" s="865"/>
      <c r="R23" s="865"/>
      <c r="S23" s="865"/>
      <c r="T23" s="865"/>
      <c r="U23" s="865"/>
      <c r="V23" s="865"/>
      <c r="W23" s="865"/>
      <c r="X23" s="865"/>
      <c r="Y23" s="865"/>
      <c r="Z23" s="865"/>
      <c r="AA23" s="865"/>
      <c r="AB23" s="865"/>
    </row>
    <row r="24" spans="1:28" s="117" customFormat="1" ht="17.25" thickBot="1">
      <c r="A24" s="338"/>
      <c r="B24" s="473" t="s">
        <v>171</v>
      </c>
      <c r="C24" s="1064">
        <v>4091109</v>
      </c>
      <c r="D24" s="1064">
        <v>4644841</v>
      </c>
      <c r="E24" s="1064">
        <v>4253862</v>
      </c>
      <c r="F24" s="1064">
        <v>4342923</v>
      </c>
      <c r="G24" s="1064">
        <v>4319287</v>
      </c>
      <c r="H24" s="1064">
        <v>4421108</v>
      </c>
      <c r="I24" s="1064">
        <v>4622681</v>
      </c>
      <c r="J24" s="1064">
        <v>4896179</v>
      </c>
      <c r="K24" s="1064">
        <v>5026536</v>
      </c>
      <c r="L24" s="1064">
        <v>4657158</v>
      </c>
      <c r="M24" s="1064">
        <v>4657158</v>
      </c>
      <c r="N24" s="1064">
        <v>4657158</v>
      </c>
      <c r="O24" s="1078">
        <v>54590000</v>
      </c>
      <c r="P24" s="113"/>
      <c r="Q24" s="864"/>
      <c r="R24" s="864"/>
      <c r="S24" s="864"/>
      <c r="T24" s="864"/>
      <c r="U24" s="864"/>
      <c r="V24" s="864"/>
      <c r="W24" s="864"/>
      <c r="X24" s="864"/>
      <c r="Y24" s="864"/>
      <c r="Z24" s="864"/>
      <c r="AA24" s="864"/>
      <c r="AB24" s="864"/>
    </row>
    <row r="25" spans="1:28" s="117" customFormat="1" ht="18.75" customHeight="1">
      <c r="A25" s="1493" t="s">
        <v>577</v>
      </c>
      <c r="B25" s="1493"/>
      <c r="C25" s="1493"/>
      <c r="D25" s="1493"/>
      <c r="E25" s="1493"/>
      <c r="F25" s="1493"/>
      <c r="G25" s="1493"/>
      <c r="H25" s="1493"/>
      <c r="I25" s="1493"/>
      <c r="J25" s="1493"/>
      <c r="K25" s="1493"/>
      <c r="L25" s="1493"/>
      <c r="M25" s="1493"/>
      <c r="N25" s="1493"/>
      <c r="O25" s="1493"/>
      <c r="P25" s="118"/>
      <c r="Q25" s="118"/>
      <c r="R25" s="119"/>
    </row>
    <row r="26" spans="1:28" s="114" customFormat="1" ht="18.75">
      <c r="A26" s="1493"/>
      <c r="B26" s="1493"/>
      <c r="C26" s="1493"/>
      <c r="D26" s="1493"/>
      <c r="E26" s="1493"/>
      <c r="F26" s="1493"/>
      <c r="G26" s="1493"/>
      <c r="H26" s="1493"/>
      <c r="I26" s="1493"/>
      <c r="J26" s="1493"/>
      <c r="K26" s="1493"/>
      <c r="L26" s="1493"/>
      <c r="M26" s="1493"/>
      <c r="N26" s="1493"/>
      <c r="O26" s="1493"/>
      <c r="Q26" s="118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</row>
    <row r="27" spans="1:28" s="115" customFormat="1" ht="16.5">
      <c r="A27" s="198" t="s">
        <v>782</v>
      </c>
      <c r="B27" s="478"/>
      <c r="C27" s="478"/>
      <c r="D27" s="478"/>
      <c r="E27" s="478"/>
      <c r="F27" s="478"/>
      <c r="G27" s="478"/>
      <c r="H27" s="478"/>
      <c r="I27" s="478"/>
      <c r="J27" s="478"/>
      <c r="K27" s="478"/>
      <c r="L27" s="478"/>
      <c r="M27" s="478"/>
      <c r="N27" s="478"/>
      <c r="O27" s="478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</row>
    <row r="28" spans="1:28" s="116" customFormat="1" ht="16.5" customHeight="1">
      <c r="A28" s="1492" t="s">
        <v>14</v>
      </c>
      <c r="B28" s="1492"/>
      <c r="C28" s="1492"/>
      <c r="D28" s="1492"/>
      <c r="E28" s="1492"/>
      <c r="F28" s="1492"/>
      <c r="G28" s="1492"/>
      <c r="H28" s="1492"/>
      <c r="I28" s="1492"/>
      <c r="J28" s="1492"/>
      <c r="K28" s="1492"/>
      <c r="L28" s="1492"/>
      <c r="M28" s="1492"/>
      <c r="N28" s="1492"/>
      <c r="O28" s="1492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</row>
    <row r="29" spans="1:28" s="116" customFormat="1" ht="16.5">
      <c r="A29" s="479"/>
      <c r="B29" s="479"/>
      <c r="C29" s="479"/>
      <c r="D29" s="479"/>
      <c r="E29" s="479"/>
      <c r="F29" s="479"/>
      <c r="G29" s="479"/>
      <c r="H29" s="479"/>
      <c r="I29" s="479"/>
      <c r="J29" s="479"/>
      <c r="K29" s="479"/>
      <c r="L29" s="479"/>
      <c r="M29" s="479"/>
      <c r="N29" s="479"/>
      <c r="O29" s="479"/>
    </row>
    <row r="30" spans="1:28" s="116" customFormat="1"/>
    <row r="31" spans="1:28" s="116" customFormat="1"/>
    <row r="32" spans="1:28" s="116" customFormat="1"/>
    <row r="33" spans="1:28" s="116" customFormat="1"/>
    <row r="34" spans="1:28" s="116" customFormat="1"/>
    <row r="35" spans="1:28">
      <c r="A35" s="116"/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</row>
    <row r="38" spans="1:28" s="117" customFormat="1">
      <c r="A38" s="113"/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</row>
    <row r="39" spans="1:28">
      <c r="A39" s="117"/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</row>
    <row r="42" spans="1:28" s="114" customFormat="1">
      <c r="A42" s="113"/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</row>
    <row r="43" spans="1:28" s="115" customFormat="1">
      <c r="A43" s="114"/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</row>
    <row r="44" spans="1:28" s="116" customFormat="1">
      <c r="A44" s="115"/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</row>
    <row r="45" spans="1:28" s="116" customFormat="1"/>
    <row r="46" spans="1:28" s="116" customFormat="1"/>
    <row r="47" spans="1:28" s="116" customFormat="1"/>
    <row r="48" spans="1:28" s="116" customFormat="1"/>
    <row r="49" spans="1:28" s="116" customFormat="1"/>
    <row r="50" spans="1:28" s="116" customFormat="1"/>
    <row r="51" spans="1:28">
      <c r="A51" s="116"/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</row>
    <row r="54" spans="1:28" s="117" customFormat="1">
      <c r="A54" s="113"/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</row>
    <row r="55" spans="1:28">
      <c r="A55" s="117"/>
      <c r="B55" s="117"/>
      <c r="C55" s="117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</row>
  </sheetData>
  <mergeCells count="4">
    <mergeCell ref="A25:O26"/>
    <mergeCell ref="A28:O28"/>
    <mergeCell ref="A2:O2"/>
    <mergeCell ref="A3:O3"/>
  </mergeCells>
  <phoneticPr fontId="86" type="noConversion"/>
  <pageMargins left="0.7" right="0.7" top="0.75" bottom="0.75" header="0.3" footer="0.3"/>
  <pageSetup paperSize="9" scale="50" orientation="landscape" r:id="rId1"/>
  <colBreaks count="1" manualBreakCount="1">
    <brk id="15" max="1048575" man="1"/>
  </colBreaks>
</worksheet>
</file>

<file path=xl/worksheets/sheet56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2:AB55"/>
  <sheetViews>
    <sheetView zoomScale="71" zoomScaleNormal="71" workbookViewId="0">
      <selection activeCell="A25" sqref="A25:O26"/>
    </sheetView>
  </sheetViews>
  <sheetFormatPr defaultRowHeight="15.75"/>
  <cols>
    <col min="1" max="1" width="7" style="113" customWidth="1"/>
    <col min="2" max="2" width="37.83203125" style="113" customWidth="1"/>
    <col min="3" max="3" width="18.5" style="113" bestFit="1" customWidth="1"/>
    <col min="4" max="4" width="16.6640625" style="113" customWidth="1"/>
    <col min="5" max="14" width="18.5" style="113" bestFit="1" customWidth="1"/>
    <col min="15" max="15" width="22.1640625" style="113" bestFit="1" customWidth="1"/>
    <col min="16" max="16" width="16.6640625" style="113" bestFit="1" customWidth="1"/>
    <col min="17" max="17" width="13.5" style="113" customWidth="1"/>
    <col min="18" max="18" width="7.83203125" style="113" bestFit="1" customWidth="1"/>
    <col min="19" max="19" width="9.5" style="113" bestFit="1" customWidth="1"/>
    <col min="20" max="20" width="9.83203125" style="113" customWidth="1"/>
    <col min="21" max="23" width="9.5" style="113" bestFit="1" customWidth="1"/>
    <col min="24" max="24" width="17.83203125" style="113" customWidth="1"/>
    <col min="25" max="28" width="9.5" style="113" bestFit="1" customWidth="1"/>
    <col min="29" max="16384" width="9.33203125" style="113"/>
  </cols>
  <sheetData>
    <row r="2" spans="1:28">
      <c r="A2" s="1489" t="s">
        <v>450</v>
      </c>
      <c r="B2" s="1489"/>
      <c r="C2" s="1489"/>
      <c r="D2" s="1489"/>
      <c r="E2" s="1489"/>
      <c r="F2" s="1489"/>
      <c r="G2" s="1489"/>
      <c r="H2" s="1489"/>
      <c r="I2" s="1489"/>
      <c r="J2" s="1489"/>
      <c r="K2" s="1489"/>
      <c r="L2" s="1489"/>
      <c r="M2" s="1489"/>
      <c r="N2" s="1489"/>
      <c r="O2" s="1489"/>
    </row>
    <row r="3" spans="1:28">
      <c r="A3" s="1490" t="s">
        <v>617</v>
      </c>
      <c r="B3" s="1490"/>
      <c r="C3" s="1490"/>
      <c r="D3" s="1490"/>
      <c r="E3" s="1490"/>
      <c r="F3" s="1490"/>
      <c r="G3" s="1490"/>
      <c r="H3" s="1490"/>
      <c r="I3" s="1490"/>
      <c r="J3" s="1490"/>
      <c r="K3" s="1490"/>
      <c r="L3" s="1490"/>
      <c r="M3" s="1490"/>
      <c r="N3" s="1490"/>
      <c r="O3" s="1490"/>
    </row>
    <row r="4" spans="1:28">
      <c r="A4" s="321"/>
      <c r="B4" s="229" t="s">
        <v>562</v>
      </c>
      <c r="D4" s="229" t="s">
        <v>24</v>
      </c>
      <c r="E4" s="229"/>
      <c r="F4" s="321"/>
      <c r="G4" s="321"/>
      <c r="H4" s="321"/>
      <c r="I4" s="321"/>
      <c r="J4" s="321"/>
      <c r="K4" s="321"/>
      <c r="L4" s="321"/>
      <c r="M4" s="321"/>
      <c r="N4" s="321"/>
      <c r="O4" s="321"/>
    </row>
    <row r="5" spans="1:28">
      <c r="A5" s="321"/>
      <c r="B5" s="229" t="s">
        <v>347</v>
      </c>
      <c r="D5" s="748" t="s">
        <v>1046</v>
      </c>
      <c r="E5" s="229"/>
      <c r="F5" s="321"/>
      <c r="G5" s="321"/>
      <c r="H5" s="321"/>
      <c r="I5" s="321"/>
      <c r="J5" s="321"/>
      <c r="K5" s="321"/>
      <c r="L5" s="321"/>
      <c r="M5" s="321"/>
      <c r="N5" s="321"/>
      <c r="O5" s="321"/>
    </row>
    <row r="6" spans="1:28" ht="17.25" thickBot="1">
      <c r="A6" s="321"/>
      <c r="B6" s="216" t="s">
        <v>89</v>
      </c>
      <c r="C6" s="471"/>
      <c r="D6" s="323" t="s">
        <v>21</v>
      </c>
      <c r="E6" s="471"/>
      <c r="F6" s="321"/>
      <c r="G6" s="321"/>
      <c r="H6" s="321"/>
      <c r="I6" s="321"/>
      <c r="J6" s="321"/>
      <c r="K6" s="321"/>
      <c r="L6" s="321"/>
      <c r="M6" s="321"/>
      <c r="N6" s="321"/>
      <c r="O6" s="471" t="s">
        <v>32</v>
      </c>
    </row>
    <row r="7" spans="1:28" s="114" customFormat="1" ht="33">
      <c r="A7" s="163" t="s">
        <v>202</v>
      </c>
      <c r="B7" s="480" t="s">
        <v>284</v>
      </c>
      <c r="C7" s="480" t="s">
        <v>295</v>
      </c>
      <c r="D7" s="480" t="s">
        <v>150</v>
      </c>
      <c r="E7" s="480" t="s">
        <v>294</v>
      </c>
      <c r="F7" s="481" t="s">
        <v>293</v>
      </c>
      <c r="G7" s="481" t="s">
        <v>292</v>
      </c>
      <c r="H7" s="481" t="s">
        <v>291</v>
      </c>
      <c r="I7" s="481" t="s">
        <v>290</v>
      </c>
      <c r="J7" s="481" t="s">
        <v>289</v>
      </c>
      <c r="K7" s="481" t="s">
        <v>288</v>
      </c>
      <c r="L7" s="481" t="s">
        <v>287</v>
      </c>
      <c r="M7" s="481" t="s">
        <v>286</v>
      </c>
      <c r="N7" s="481" t="s">
        <v>285</v>
      </c>
      <c r="O7" s="482" t="s">
        <v>171</v>
      </c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</row>
    <row r="8" spans="1:28" s="115" customFormat="1" ht="16.5">
      <c r="A8" s="483">
        <v>1</v>
      </c>
      <c r="B8" s="489">
        <v>2</v>
      </c>
      <c r="C8" s="489">
        <v>3</v>
      </c>
      <c r="D8" s="489">
        <v>4</v>
      </c>
      <c r="E8" s="489">
        <v>5</v>
      </c>
      <c r="F8" s="489">
        <v>6</v>
      </c>
      <c r="G8" s="489">
        <v>7</v>
      </c>
      <c r="H8" s="489">
        <v>8</v>
      </c>
      <c r="I8" s="489">
        <v>9</v>
      </c>
      <c r="J8" s="489">
        <v>10</v>
      </c>
      <c r="K8" s="489">
        <v>11</v>
      </c>
      <c r="L8" s="489">
        <v>12</v>
      </c>
      <c r="M8" s="489">
        <v>13</v>
      </c>
      <c r="N8" s="489">
        <v>14</v>
      </c>
      <c r="O8" s="490">
        <v>15</v>
      </c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</row>
    <row r="9" spans="1:28" s="116" customFormat="1" ht="16.5">
      <c r="A9" s="336"/>
      <c r="B9" s="472" t="s">
        <v>283</v>
      </c>
      <c r="C9" s="1075"/>
      <c r="D9" s="1075"/>
      <c r="E9" s="1075"/>
      <c r="F9" s="1075"/>
      <c r="G9" s="1075"/>
      <c r="H9" s="1075"/>
      <c r="I9" s="1075"/>
      <c r="J9" s="1075"/>
      <c r="K9" s="1075"/>
      <c r="L9" s="1075"/>
      <c r="M9" s="1075"/>
      <c r="N9" s="1075"/>
      <c r="O9" s="1076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</row>
    <row r="10" spans="1:28" s="116" customFormat="1" ht="16.5">
      <c r="A10" s="836">
        <v>1</v>
      </c>
      <c r="B10" s="805" t="s">
        <v>1090</v>
      </c>
      <c r="C10" s="1077">
        <v>2738781</v>
      </c>
      <c r="D10" s="1077">
        <v>3232821</v>
      </c>
      <c r="E10" s="1077">
        <v>2954610</v>
      </c>
      <c r="F10" s="1077">
        <v>3015793</v>
      </c>
      <c r="G10" s="1077">
        <v>3106175</v>
      </c>
      <c r="H10" s="1077">
        <v>3142056</v>
      </c>
      <c r="I10" s="1077">
        <v>3246766</v>
      </c>
      <c r="J10" s="1077">
        <v>3438859</v>
      </c>
      <c r="K10" s="1077">
        <v>3662898</v>
      </c>
      <c r="L10" s="1077">
        <v>3393728</v>
      </c>
      <c r="M10" s="1077">
        <v>3393728</v>
      </c>
      <c r="N10" s="1077">
        <v>3393728</v>
      </c>
      <c r="O10" s="1058">
        <v>38719945</v>
      </c>
      <c r="Q10" s="865"/>
      <c r="R10" s="865"/>
      <c r="S10" s="865"/>
      <c r="T10" s="865"/>
      <c r="U10" s="865"/>
      <c r="V10" s="865"/>
      <c r="W10" s="865"/>
      <c r="X10" s="865"/>
      <c r="Y10" s="865"/>
      <c r="Z10" s="865"/>
      <c r="AA10" s="865"/>
      <c r="AB10" s="865"/>
    </row>
    <row r="11" spans="1:28" s="116" customFormat="1" ht="16.5">
      <c r="A11" s="836">
        <v>2</v>
      </c>
      <c r="B11" s="806" t="s">
        <v>1091</v>
      </c>
      <c r="C11" s="1077">
        <v>562387</v>
      </c>
      <c r="D11" s="1077">
        <v>559288</v>
      </c>
      <c r="E11" s="1077">
        <v>524211</v>
      </c>
      <c r="F11" s="1077">
        <v>534676</v>
      </c>
      <c r="G11" s="1077">
        <v>519250</v>
      </c>
      <c r="H11" s="1077">
        <v>531725</v>
      </c>
      <c r="I11" s="1077">
        <v>573018</v>
      </c>
      <c r="J11" s="1077">
        <v>606920</v>
      </c>
      <c r="K11" s="1077">
        <v>576255</v>
      </c>
      <c r="L11" s="1077">
        <v>533909</v>
      </c>
      <c r="M11" s="1077">
        <v>533909</v>
      </c>
      <c r="N11" s="1077">
        <v>533909</v>
      </c>
      <c r="O11" s="1058">
        <v>6589456</v>
      </c>
      <c r="Q11" s="865"/>
      <c r="R11" s="865"/>
      <c r="S11" s="865"/>
      <c r="T11" s="865"/>
      <c r="U11" s="865"/>
      <c r="V11" s="865"/>
      <c r="W11" s="865"/>
      <c r="X11" s="865"/>
      <c r="Y11" s="865"/>
      <c r="Z11" s="865"/>
      <c r="AA11" s="865"/>
      <c r="AB11" s="865"/>
    </row>
    <row r="12" spans="1:28" s="116" customFormat="1" ht="16.5">
      <c r="A12" s="836">
        <v>3</v>
      </c>
      <c r="B12" s="805" t="s">
        <v>1092</v>
      </c>
      <c r="C12" s="1077">
        <v>140117</v>
      </c>
      <c r="D12" s="1077">
        <v>144555</v>
      </c>
      <c r="E12" s="1077">
        <v>128941</v>
      </c>
      <c r="F12" s="1077">
        <v>124608</v>
      </c>
      <c r="G12" s="1077">
        <v>130407</v>
      </c>
      <c r="H12" s="1077">
        <v>136783</v>
      </c>
      <c r="I12" s="1077">
        <v>144661</v>
      </c>
      <c r="J12" s="1077">
        <v>153220</v>
      </c>
      <c r="K12" s="1077">
        <v>138440</v>
      </c>
      <c r="L12" s="1077">
        <v>128266</v>
      </c>
      <c r="M12" s="1077">
        <v>128266</v>
      </c>
      <c r="N12" s="1077">
        <v>128266</v>
      </c>
      <c r="O12" s="1058">
        <v>1626532</v>
      </c>
      <c r="Q12" s="865"/>
      <c r="R12" s="865"/>
      <c r="S12" s="865"/>
      <c r="T12" s="865"/>
      <c r="U12" s="865"/>
      <c r="V12" s="865"/>
      <c r="W12" s="865"/>
      <c r="X12" s="865"/>
      <c r="Y12" s="865"/>
      <c r="Z12" s="865"/>
      <c r="AA12" s="865"/>
      <c r="AB12" s="865"/>
    </row>
    <row r="13" spans="1:28" s="116" customFormat="1" ht="16.5">
      <c r="A13" s="836">
        <v>4</v>
      </c>
      <c r="B13" s="805" t="s">
        <v>1087</v>
      </c>
      <c r="C13" s="1077">
        <v>124830</v>
      </c>
      <c r="D13" s="1077">
        <v>139435</v>
      </c>
      <c r="E13" s="1077">
        <v>117049</v>
      </c>
      <c r="F13" s="1077">
        <v>106531</v>
      </c>
      <c r="G13" s="1077">
        <v>79631</v>
      </c>
      <c r="H13" s="1077">
        <v>106539</v>
      </c>
      <c r="I13" s="1077">
        <v>114776</v>
      </c>
      <c r="J13" s="1077">
        <v>121566</v>
      </c>
      <c r="K13" s="1077">
        <v>89030</v>
      </c>
      <c r="L13" s="1077">
        <v>82487</v>
      </c>
      <c r="M13" s="1077">
        <v>82487</v>
      </c>
      <c r="N13" s="1077">
        <v>82487</v>
      </c>
      <c r="O13" s="1058">
        <v>1246845</v>
      </c>
      <c r="Q13" s="865"/>
      <c r="R13" s="865"/>
      <c r="S13" s="865"/>
      <c r="T13" s="865"/>
      <c r="U13" s="865"/>
      <c r="V13" s="865"/>
      <c r="W13" s="865"/>
      <c r="X13" s="865"/>
      <c r="Y13" s="865"/>
      <c r="Z13" s="865"/>
      <c r="AA13" s="865"/>
      <c r="AB13" s="865"/>
    </row>
    <row r="14" spans="1:28" s="116" customFormat="1" ht="16.5">
      <c r="A14" s="336"/>
      <c r="B14" s="842" t="s">
        <v>282</v>
      </c>
      <c r="C14" s="1077"/>
      <c r="D14" s="1077"/>
      <c r="E14" s="1077"/>
      <c r="F14" s="1077"/>
      <c r="G14" s="1077"/>
      <c r="H14" s="1077"/>
      <c r="I14" s="1077"/>
      <c r="J14" s="1077"/>
      <c r="K14" s="1077"/>
      <c r="L14" s="1077"/>
      <c r="M14" s="1077"/>
      <c r="N14" s="1077"/>
      <c r="O14" s="1058"/>
      <c r="Q14" s="865"/>
      <c r="R14" s="865"/>
      <c r="S14" s="865"/>
      <c r="T14" s="865"/>
      <c r="U14" s="865"/>
      <c r="V14" s="865"/>
      <c r="W14" s="865"/>
      <c r="X14" s="865"/>
      <c r="Y14" s="865"/>
      <c r="Z14" s="865"/>
      <c r="AA14" s="865"/>
      <c r="AB14" s="865"/>
    </row>
    <row r="15" spans="1:28" s="116" customFormat="1" ht="16.5">
      <c r="A15" s="836">
        <v>5</v>
      </c>
      <c r="B15" s="805" t="s">
        <v>1094</v>
      </c>
      <c r="C15" s="1077">
        <v>321246</v>
      </c>
      <c r="D15" s="1077">
        <v>355804</v>
      </c>
      <c r="E15" s="1077">
        <v>335113</v>
      </c>
      <c r="F15" s="1077">
        <v>358445</v>
      </c>
      <c r="G15" s="1077">
        <v>289281</v>
      </c>
      <c r="H15" s="1077">
        <v>291014</v>
      </c>
      <c r="I15" s="1077">
        <v>310875</v>
      </c>
      <c r="J15" s="1077">
        <v>329268</v>
      </c>
      <c r="K15" s="1077">
        <v>337152</v>
      </c>
      <c r="L15" s="1077">
        <v>312376</v>
      </c>
      <c r="M15" s="1077">
        <v>312376</v>
      </c>
      <c r="N15" s="1077">
        <v>312376</v>
      </c>
      <c r="O15" s="1058">
        <v>3865328</v>
      </c>
      <c r="Q15" s="865"/>
      <c r="R15" s="865"/>
      <c r="S15" s="865"/>
      <c r="T15" s="865"/>
      <c r="U15" s="865"/>
      <c r="V15" s="865"/>
      <c r="W15" s="865"/>
      <c r="X15" s="865"/>
      <c r="Y15" s="865"/>
      <c r="Z15" s="865"/>
      <c r="AA15" s="865"/>
      <c r="AB15" s="865"/>
    </row>
    <row r="16" spans="1:28" s="116" customFormat="1" ht="16.5">
      <c r="A16" s="836">
        <v>6</v>
      </c>
      <c r="B16" s="805" t="s">
        <v>1094</v>
      </c>
      <c r="C16" s="1077">
        <v>2628</v>
      </c>
      <c r="D16" s="1077">
        <v>2621</v>
      </c>
      <c r="E16" s="1077">
        <v>2360</v>
      </c>
      <c r="F16" s="1077">
        <v>2441</v>
      </c>
      <c r="G16" s="1077">
        <v>2399</v>
      </c>
      <c r="H16" s="1077">
        <v>2236</v>
      </c>
      <c r="I16" s="1077">
        <v>2209</v>
      </c>
      <c r="J16" s="1077">
        <v>2340</v>
      </c>
      <c r="K16" s="1077">
        <v>2424</v>
      </c>
      <c r="L16" s="1077">
        <v>2247</v>
      </c>
      <c r="M16" s="1077">
        <v>2247</v>
      </c>
      <c r="N16" s="1077">
        <v>2247</v>
      </c>
      <c r="O16" s="1058">
        <v>28399</v>
      </c>
      <c r="Q16" s="865"/>
      <c r="R16" s="865"/>
      <c r="S16" s="865"/>
      <c r="T16" s="865"/>
      <c r="U16" s="865"/>
      <c r="V16" s="865"/>
      <c r="W16" s="865"/>
      <c r="X16" s="865"/>
      <c r="Y16" s="865"/>
      <c r="Z16" s="865"/>
      <c r="AA16" s="865"/>
      <c r="AB16" s="865"/>
    </row>
    <row r="17" spans="1:28" s="116" customFormat="1" ht="16.5">
      <c r="A17" s="836">
        <v>7</v>
      </c>
      <c r="B17" s="805" t="s">
        <v>1097</v>
      </c>
      <c r="C17" s="1077">
        <v>185896</v>
      </c>
      <c r="D17" s="1077">
        <v>194673</v>
      </c>
      <c r="E17" s="1077">
        <v>176272</v>
      </c>
      <c r="F17" s="1077">
        <v>181697</v>
      </c>
      <c r="G17" s="1077">
        <v>171878</v>
      </c>
      <c r="H17" s="1077">
        <v>184983</v>
      </c>
      <c r="I17" s="1077">
        <v>196054</v>
      </c>
      <c r="J17" s="1077">
        <v>207654</v>
      </c>
      <c r="K17" s="1077">
        <v>194360</v>
      </c>
      <c r="L17" s="1077">
        <v>180077</v>
      </c>
      <c r="M17" s="1077">
        <v>180077</v>
      </c>
      <c r="N17" s="1077">
        <v>180077</v>
      </c>
      <c r="O17" s="1058">
        <v>2233699</v>
      </c>
      <c r="Q17" s="865"/>
      <c r="R17" s="865"/>
      <c r="S17" s="865"/>
      <c r="T17" s="865"/>
      <c r="U17" s="865"/>
      <c r="V17" s="865"/>
      <c r="W17" s="865"/>
      <c r="X17" s="865"/>
      <c r="Y17" s="865"/>
      <c r="Z17" s="865"/>
      <c r="AA17" s="865"/>
      <c r="AB17" s="865"/>
    </row>
    <row r="18" spans="1:28" s="116" customFormat="1" ht="16.5">
      <c r="A18" s="836">
        <v>8</v>
      </c>
      <c r="B18" s="805" t="s">
        <v>5</v>
      </c>
      <c r="C18" s="1077">
        <v>477</v>
      </c>
      <c r="D18" s="1077">
        <v>451</v>
      </c>
      <c r="E18" s="1077">
        <v>434</v>
      </c>
      <c r="F18" s="1077">
        <v>0.22294384264600001</v>
      </c>
      <c r="G18" s="1077">
        <v>484</v>
      </c>
      <c r="H18" s="1077">
        <v>428</v>
      </c>
      <c r="I18" s="1077">
        <v>521</v>
      </c>
      <c r="J18" s="1077">
        <v>553</v>
      </c>
      <c r="K18" s="1077">
        <v>505</v>
      </c>
      <c r="L18" s="1077">
        <v>468</v>
      </c>
      <c r="M18" s="1077">
        <v>468</v>
      </c>
      <c r="N18" s="1077">
        <v>468</v>
      </c>
      <c r="O18" s="1058">
        <v>5775</v>
      </c>
      <c r="Q18" s="865"/>
      <c r="R18" s="865"/>
      <c r="S18" s="865"/>
      <c r="T18" s="865"/>
      <c r="U18" s="865"/>
      <c r="V18" s="865"/>
      <c r="W18" s="865"/>
      <c r="X18" s="865"/>
      <c r="Y18" s="865"/>
      <c r="Z18" s="865"/>
      <c r="AA18" s="865"/>
      <c r="AB18" s="865"/>
    </row>
    <row r="19" spans="1:28" s="116" customFormat="1" ht="16.5">
      <c r="A19" s="836">
        <v>9</v>
      </c>
      <c r="B19" s="805" t="s">
        <v>7</v>
      </c>
      <c r="C19" s="1077">
        <v>2375</v>
      </c>
      <c r="D19" s="1077">
        <v>2428</v>
      </c>
      <c r="E19" s="1077">
        <v>2651</v>
      </c>
      <c r="F19" s="1077">
        <v>2795</v>
      </c>
      <c r="G19" s="1077">
        <v>2213</v>
      </c>
      <c r="H19" s="1077">
        <v>2195</v>
      </c>
      <c r="I19" s="1077">
        <v>1683</v>
      </c>
      <c r="J19" s="1077">
        <v>1783</v>
      </c>
      <c r="K19" s="1077">
        <v>1944</v>
      </c>
      <c r="L19" s="1077">
        <v>1801</v>
      </c>
      <c r="M19" s="1077">
        <v>1801</v>
      </c>
      <c r="N19" s="1077">
        <v>1801</v>
      </c>
      <c r="O19" s="1058">
        <v>25470</v>
      </c>
      <c r="Q19" s="865"/>
      <c r="R19" s="865"/>
      <c r="S19" s="865"/>
      <c r="T19" s="865"/>
      <c r="U19" s="865"/>
      <c r="V19" s="865"/>
      <c r="W19" s="865"/>
      <c r="X19" s="865"/>
      <c r="Y19" s="865"/>
      <c r="Z19" s="865"/>
      <c r="AA19" s="865"/>
      <c r="AB19" s="865"/>
    </row>
    <row r="20" spans="1:28" s="116" customFormat="1" ht="16.5">
      <c r="A20" s="836">
        <v>10</v>
      </c>
      <c r="B20" s="805" t="s">
        <v>9</v>
      </c>
      <c r="C20" s="1077">
        <v>22</v>
      </c>
      <c r="D20" s="1077">
        <v>20</v>
      </c>
      <c r="E20" s="1077">
        <v>13</v>
      </c>
      <c r="F20" s="1077">
        <v>18</v>
      </c>
      <c r="G20" s="1077">
        <v>12</v>
      </c>
      <c r="H20" s="1077">
        <v>15</v>
      </c>
      <c r="I20" s="1077">
        <v>21</v>
      </c>
      <c r="J20" s="1077">
        <v>22</v>
      </c>
      <c r="K20" s="1077">
        <v>25</v>
      </c>
      <c r="L20" s="1077">
        <v>23</v>
      </c>
      <c r="M20" s="1077">
        <v>23</v>
      </c>
      <c r="N20" s="1077">
        <v>23</v>
      </c>
      <c r="O20" s="1058">
        <v>239</v>
      </c>
      <c r="Q20" s="865"/>
      <c r="R20" s="865"/>
      <c r="S20" s="865"/>
      <c r="T20" s="865"/>
      <c r="U20" s="865"/>
      <c r="V20" s="865"/>
      <c r="W20" s="865"/>
      <c r="X20" s="865"/>
      <c r="Y20" s="865"/>
      <c r="Z20" s="865"/>
      <c r="AA20" s="865"/>
      <c r="AB20" s="865"/>
    </row>
    <row r="21" spans="1:28" s="116" customFormat="1" ht="16.5">
      <c r="A21" s="836">
        <v>11</v>
      </c>
      <c r="B21" s="803" t="s">
        <v>10</v>
      </c>
      <c r="C21" s="1077">
        <v>15190</v>
      </c>
      <c r="D21" s="1077">
        <v>15812</v>
      </c>
      <c r="E21" s="1077">
        <v>15441</v>
      </c>
      <c r="F21" s="1077">
        <v>18758</v>
      </c>
      <c r="G21" s="1077">
        <v>20826</v>
      </c>
      <c r="H21" s="1077">
        <v>26210</v>
      </c>
      <c r="I21" s="1077">
        <v>35843</v>
      </c>
      <c r="J21" s="1077">
        <v>37963</v>
      </c>
      <c r="K21" s="1077">
        <v>28301</v>
      </c>
      <c r="L21" s="1077">
        <v>26221</v>
      </c>
      <c r="M21" s="1077">
        <v>26221</v>
      </c>
      <c r="N21" s="1077">
        <v>26221</v>
      </c>
      <c r="O21" s="1058">
        <v>293005</v>
      </c>
      <c r="Q21" s="865"/>
      <c r="R21" s="865"/>
      <c r="S21" s="865"/>
      <c r="T21" s="865"/>
      <c r="U21" s="865"/>
      <c r="V21" s="865"/>
      <c r="W21" s="865"/>
      <c r="X21" s="865"/>
      <c r="Y21" s="865"/>
      <c r="Z21" s="865"/>
      <c r="AA21" s="865"/>
      <c r="AB21" s="865"/>
    </row>
    <row r="22" spans="1:28" ht="16.5">
      <c r="A22" s="836">
        <v>12</v>
      </c>
      <c r="B22" s="840" t="s">
        <v>15</v>
      </c>
      <c r="C22" s="1077">
        <v>605</v>
      </c>
      <c r="D22" s="1077">
        <v>666</v>
      </c>
      <c r="E22" s="1077">
        <v>622</v>
      </c>
      <c r="F22" s="1077">
        <v>574</v>
      </c>
      <c r="G22" s="1077">
        <v>581</v>
      </c>
      <c r="H22" s="1077">
        <v>543</v>
      </c>
      <c r="I22" s="1077">
        <v>578</v>
      </c>
      <c r="J22" s="1077">
        <v>612</v>
      </c>
      <c r="K22" s="1077">
        <v>582</v>
      </c>
      <c r="L22" s="1077">
        <v>539</v>
      </c>
      <c r="M22" s="1077">
        <v>539</v>
      </c>
      <c r="N22" s="1077">
        <v>539</v>
      </c>
      <c r="O22" s="1058">
        <v>6981</v>
      </c>
      <c r="Q22" s="865"/>
      <c r="R22" s="865"/>
      <c r="S22" s="865"/>
      <c r="T22" s="865"/>
      <c r="U22" s="865"/>
      <c r="V22" s="865"/>
      <c r="W22" s="865"/>
      <c r="X22" s="865"/>
      <c r="Y22" s="865"/>
      <c r="Z22" s="865"/>
      <c r="AA22" s="865"/>
      <c r="AB22" s="865"/>
    </row>
    <row r="23" spans="1:28" s="117" customFormat="1" ht="16.5">
      <c r="A23" s="839">
        <v>13</v>
      </c>
      <c r="B23" s="841" t="s">
        <v>13</v>
      </c>
      <c r="C23" s="1077">
        <v>4797</v>
      </c>
      <c r="D23" s="1077">
        <v>5627</v>
      </c>
      <c r="E23" s="1077">
        <v>4715</v>
      </c>
      <c r="F23" s="1077">
        <v>4819</v>
      </c>
      <c r="G23" s="1077">
        <v>4854</v>
      </c>
      <c r="H23" s="1077">
        <v>5288</v>
      </c>
      <c r="I23" s="1077">
        <v>4990</v>
      </c>
      <c r="J23" s="1077">
        <v>5285</v>
      </c>
      <c r="K23" s="1077">
        <v>4750</v>
      </c>
      <c r="L23" s="1077">
        <v>4400</v>
      </c>
      <c r="M23" s="1077">
        <v>4400</v>
      </c>
      <c r="N23" s="1077">
        <v>4400</v>
      </c>
      <c r="O23" s="1058">
        <v>58327</v>
      </c>
      <c r="P23" s="1117"/>
      <c r="Q23" s="865"/>
      <c r="R23" s="865"/>
      <c r="S23" s="865"/>
      <c r="T23" s="865"/>
      <c r="U23" s="865"/>
      <c r="V23" s="865"/>
      <c r="W23" s="865"/>
      <c r="X23" s="865"/>
      <c r="Y23" s="865"/>
      <c r="Z23" s="865"/>
      <c r="AA23" s="865"/>
      <c r="AB23" s="865"/>
    </row>
    <row r="24" spans="1:28" s="117" customFormat="1" ht="17.25" thickBot="1">
      <c r="A24" s="338"/>
      <c r="B24" s="473" t="s">
        <v>171</v>
      </c>
      <c r="C24" s="1064">
        <v>4099352</v>
      </c>
      <c r="D24" s="1064">
        <v>4654201</v>
      </c>
      <c r="E24" s="1064">
        <v>4262433</v>
      </c>
      <c r="F24" s="1064">
        <v>4351674</v>
      </c>
      <c r="G24" s="1064">
        <v>4327991</v>
      </c>
      <c r="H24" s="1064">
        <v>4430016</v>
      </c>
      <c r="I24" s="1064">
        <v>4631996</v>
      </c>
      <c r="J24" s="1064">
        <v>4906045</v>
      </c>
      <c r="K24" s="1064">
        <v>5036664</v>
      </c>
      <c r="L24" s="1064">
        <v>4666543</v>
      </c>
      <c r="M24" s="1064">
        <v>4666543</v>
      </c>
      <c r="N24" s="1064">
        <v>4666543</v>
      </c>
      <c r="O24" s="1078">
        <v>54700000</v>
      </c>
      <c r="P24" s="113"/>
    </row>
    <row r="25" spans="1:28" s="117" customFormat="1" ht="18.75" customHeight="1">
      <c r="A25" s="1493" t="s">
        <v>577</v>
      </c>
      <c r="B25" s="1493"/>
      <c r="C25" s="1493"/>
      <c r="D25" s="1493"/>
      <c r="E25" s="1493"/>
      <c r="F25" s="1493"/>
      <c r="G25" s="1493"/>
      <c r="H25" s="1493"/>
      <c r="I25" s="1493"/>
      <c r="J25" s="1493"/>
      <c r="K25" s="1493"/>
      <c r="L25" s="1493"/>
      <c r="M25" s="1493"/>
      <c r="N25" s="1493"/>
      <c r="O25" s="1493"/>
      <c r="P25" s="118"/>
      <c r="Q25" s="118"/>
      <c r="R25" s="119"/>
    </row>
    <row r="26" spans="1:28" s="114" customFormat="1" ht="18.75">
      <c r="A26" s="1493"/>
      <c r="B26" s="1493"/>
      <c r="C26" s="1493"/>
      <c r="D26" s="1493"/>
      <c r="E26" s="1493"/>
      <c r="F26" s="1493"/>
      <c r="G26" s="1493"/>
      <c r="H26" s="1493"/>
      <c r="I26" s="1493"/>
      <c r="J26" s="1493"/>
      <c r="K26" s="1493"/>
      <c r="L26" s="1493"/>
      <c r="M26" s="1493"/>
      <c r="N26" s="1493"/>
      <c r="O26" s="1493"/>
      <c r="Q26" s="118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</row>
    <row r="27" spans="1:28" s="115" customFormat="1" ht="16.5">
      <c r="A27" s="198" t="s">
        <v>782</v>
      </c>
      <c r="B27" s="478"/>
      <c r="C27" s="478"/>
      <c r="D27" s="478"/>
      <c r="E27" s="478"/>
      <c r="F27" s="478"/>
      <c r="G27" s="478"/>
      <c r="H27" s="478"/>
      <c r="I27" s="478"/>
      <c r="J27" s="478"/>
      <c r="K27" s="478"/>
      <c r="L27" s="478"/>
      <c r="M27" s="478"/>
      <c r="N27" s="478"/>
      <c r="O27" s="478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</row>
    <row r="28" spans="1:28" s="116" customFormat="1" ht="16.5" customHeight="1">
      <c r="A28" s="1492" t="s">
        <v>14</v>
      </c>
      <c r="B28" s="1492"/>
      <c r="C28" s="1492"/>
      <c r="D28" s="1492"/>
      <c r="E28" s="1492"/>
      <c r="F28" s="1492"/>
      <c r="G28" s="1492"/>
      <c r="H28" s="1492"/>
      <c r="I28" s="1492"/>
      <c r="J28" s="1492"/>
      <c r="K28" s="1492"/>
      <c r="L28" s="1492"/>
      <c r="M28" s="1492"/>
      <c r="N28" s="1492"/>
      <c r="O28" s="1492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</row>
    <row r="29" spans="1:28" s="116" customFormat="1" ht="16.5">
      <c r="A29" s="479"/>
      <c r="B29" s="479"/>
      <c r="C29" s="479"/>
      <c r="D29" s="479"/>
      <c r="E29" s="479"/>
      <c r="F29" s="479"/>
      <c r="G29" s="479"/>
      <c r="H29" s="479"/>
      <c r="I29" s="479"/>
      <c r="J29" s="479"/>
      <c r="K29" s="479"/>
      <c r="L29" s="479"/>
      <c r="M29" s="479"/>
      <c r="N29" s="479"/>
      <c r="O29" s="479"/>
    </row>
    <row r="30" spans="1:28" s="116" customFormat="1"/>
    <row r="31" spans="1:28" s="116" customFormat="1"/>
    <row r="32" spans="1:28" s="116" customFormat="1"/>
    <row r="33" spans="1:28" s="116" customFormat="1"/>
    <row r="34" spans="1:28" s="116" customFormat="1"/>
    <row r="35" spans="1:28">
      <c r="A35" s="116"/>
      <c r="B35" s="116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</row>
    <row r="38" spans="1:28" s="117" customFormat="1">
      <c r="A38" s="113"/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</row>
    <row r="39" spans="1:28">
      <c r="A39" s="117"/>
      <c r="B39" s="117"/>
      <c r="C39" s="117"/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117"/>
      <c r="O39" s="117"/>
      <c r="Q39" s="117"/>
      <c r="R39" s="117"/>
      <c r="S39" s="117"/>
      <c r="T39" s="117"/>
      <c r="U39" s="117"/>
      <c r="V39" s="117"/>
      <c r="W39" s="117"/>
      <c r="X39" s="117"/>
      <c r="Y39" s="117"/>
      <c r="Z39" s="117"/>
      <c r="AA39" s="117"/>
      <c r="AB39" s="117"/>
    </row>
    <row r="42" spans="1:28" s="114" customFormat="1">
      <c r="A42" s="113"/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</row>
    <row r="43" spans="1:28" s="115" customFormat="1">
      <c r="A43" s="114"/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Q43" s="114"/>
      <c r="R43" s="114"/>
      <c r="S43" s="114"/>
      <c r="T43" s="114"/>
      <c r="U43" s="114"/>
      <c r="V43" s="114"/>
      <c r="W43" s="114"/>
      <c r="X43" s="114"/>
      <c r="Y43" s="114"/>
      <c r="Z43" s="114"/>
      <c r="AA43" s="114"/>
      <c r="AB43" s="114"/>
    </row>
    <row r="44" spans="1:28" s="116" customFormat="1">
      <c r="A44" s="115"/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</row>
    <row r="45" spans="1:28" s="116" customFormat="1"/>
    <row r="46" spans="1:28" s="116" customFormat="1"/>
    <row r="47" spans="1:28" s="116" customFormat="1"/>
    <row r="48" spans="1:28" s="116" customFormat="1"/>
    <row r="49" spans="1:28" s="116" customFormat="1"/>
    <row r="50" spans="1:28" s="116" customFormat="1"/>
    <row r="51" spans="1:28">
      <c r="A51" s="116"/>
      <c r="B51" s="116"/>
      <c r="C51" s="116"/>
      <c r="D51" s="116"/>
      <c r="E51" s="116"/>
      <c r="F51" s="116"/>
      <c r="G51" s="116"/>
      <c r="H51" s="116"/>
      <c r="I51" s="116"/>
      <c r="J51" s="116"/>
      <c r="K51" s="116"/>
      <c r="L51" s="116"/>
      <c r="M51" s="116"/>
      <c r="N51" s="116"/>
      <c r="O51" s="116"/>
      <c r="Q51" s="116"/>
      <c r="R51" s="116"/>
      <c r="S51" s="116"/>
      <c r="T51" s="116"/>
      <c r="U51" s="116"/>
      <c r="V51" s="116"/>
      <c r="W51" s="116"/>
      <c r="X51" s="116"/>
      <c r="Y51" s="116"/>
      <c r="Z51" s="116"/>
      <c r="AA51" s="116"/>
      <c r="AB51" s="116"/>
    </row>
    <row r="54" spans="1:28" s="117" customFormat="1">
      <c r="A54" s="113"/>
      <c r="B54" s="113"/>
      <c r="C54" s="113"/>
      <c r="D54" s="113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</row>
    <row r="55" spans="1:28">
      <c r="A55" s="117"/>
      <c r="B55" s="117"/>
      <c r="C55" s="117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</row>
  </sheetData>
  <mergeCells count="4">
    <mergeCell ref="A25:O26"/>
    <mergeCell ref="A28:O28"/>
    <mergeCell ref="A2:O2"/>
    <mergeCell ref="A3:O3"/>
  </mergeCells>
  <phoneticPr fontId="86" type="noConversion"/>
  <pageMargins left="0.7" right="0.7" top="0.75" bottom="0.75" header="0.3" footer="0.3"/>
  <pageSetup paperSize="9" scale="51" orientation="landscape" verticalDpi="0" r:id="rId1"/>
  <colBreaks count="1" manualBreakCount="1">
    <brk id="15" max="1048575" man="1"/>
  </colBreaks>
</worksheet>
</file>

<file path=xl/worksheets/sheet57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W252"/>
  <sheetViews>
    <sheetView showGridLines="0" view="pageBreakPreview" zoomScale="65" zoomScaleSheetLayoutView="65" workbookViewId="0">
      <selection activeCell="C10" sqref="C10"/>
    </sheetView>
  </sheetViews>
  <sheetFormatPr defaultRowHeight="15"/>
  <cols>
    <col min="1" max="1" width="13.6640625" style="8" customWidth="1"/>
    <col min="2" max="2" width="19.33203125" style="8" customWidth="1"/>
    <col min="3" max="3" width="18.1640625" style="8" customWidth="1"/>
    <col min="4" max="4" width="17.33203125" style="8" customWidth="1"/>
    <col min="5" max="5" width="14.1640625" style="8" customWidth="1"/>
    <col min="6" max="6" width="16.6640625" style="8" customWidth="1"/>
    <col min="7" max="7" width="15.6640625" style="8" bestFit="1" customWidth="1"/>
    <col min="8" max="8" width="13.83203125" style="8" customWidth="1"/>
    <col min="9" max="9" width="11.6640625" style="8" bestFit="1" customWidth="1"/>
    <col min="10" max="10" width="16.6640625" style="8" customWidth="1"/>
    <col min="11" max="11" width="17.1640625" style="8" customWidth="1"/>
    <col min="12" max="12" width="17.5" style="8" customWidth="1"/>
    <col min="13" max="13" width="18.33203125" style="8" customWidth="1"/>
    <col min="14" max="14" width="18.5" style="8" customWidth="1"/>
    <col min="15" max="16384" width="9.33203125" style="8"/>
  </cols>
  <sheetData>
    <row r="1" spans="1:23">
      <c r="B1" s="9"/>
      <c r="C1" s="9"/>
      <c r="D1" s="9"/>
      <c r="G1" s="5"/>
    </row>
    <row r="2" spans="1:23" ht="18">
      <c r="A2" s="1494" t="s">
        <v>451</v>
      </c>
      <c r="B2" s="1494"/>
      <c r="C2" s="1494"/>
      <c r="D2" s="1494"/>
      <c r="E2" s="1494"/>
      <c r="F2" s="1494"/>
      <c r="G2" s="1494"/>
      <c r="H2" s="1494"/>
      <c r="I2" s="1494"/>
      <c r="J2" s="1494"/>
      <c r="K2" s="1494"/>
      <c r="L2" s="1494"/>
      <c r="M2" s="1494"/>
      <c r="N2" s="1494"/>
      <c r="O2" s="10"/>
    </row>
    <row r="3" spans="1:23" ht="18">
      <c r="A3" s="1495" t="s">
        <v>345</v>
      </c>
      <c r="B3" s="1495"/>
      <c r="C3" s="1495"/>
      <c r="D3" s="1495"/>
      <c r="E3" s="1495"/>
      <c r="F3" s="1495"/>
      <c r="G3" s="1495"/>
      <c r="H3" s="1495"/>
      <c r="I3" s="1495"/>
      <c r="J3" s="1495"/>
      <c r="K3" s="1495"/>
      <c r="L3" s="1495"/>
      <c r="M3" s="1495"/>
      <c r="N3" s="1495"/>
    </row>
    <row r="4" spans="1:23" ht="15.75" customHeight="1">
      <c r="A4" s="1116" t="s">
        <v>562</v>
      </c>
      <c r="B4" s="1116"/>
      <c r="C4" s="4"/>
      <c r="D4" s="229"/>
      <c r="E4" s="229" t="s">
        <v>1055</v>
      </c>
      <c r="F4" s="6"/>
      <c r="G4" s="6"/>
    </row>
    <row r="5" spans="1:23" ht="15.75" customHeight="1">
      <c r="A5" s="1496" t="s">
        <v>347</v>
      </c>
      <c r="B5" s="1496"/>
      <c r="C5" s="4"/>
      <c r="D5" s="4"/>
      <c r="E5" s="748" t="s">
        <v>1046</v>
      </c>
      <c r="F5" s="6"/>
      <c r="G5" s="6"/>
    </row>
    <row r="6" spans="1:23" ht="17.25" thickBot="1">
      <c r="A6" s="323" t="s">
        <v>437</v>
      </c>
      <c r="B6" s="519"/>
      <c r="C6" s="519"/>
      <c r="D6" s="519"/>
      <c r="E6" s="520"/>
      <c r="F6" s="520"/>
      <c r="G6" s="520"/>
      <c r="H6" s="520"/>
      <c r="I6" s="520"/>
      <c r="J6" s="520"/>
      <c r="K6" s="498"/>
      <c r="L6" s="498"/>
      <c r="M6" s="498"/>
      <c r="N6" s="123"/>
      <c r="O6" s="7"/>
      <c r="P6" s="7"/>
      <c r="Q6" s="7"/>
      <c r="R6" s="7"/>
      <c r="S6" s="7"/>
      <c r="T6" s="7"/>
      <c r="U6" s="7"/>
      <c r="V6" s="7"/>
      <c r="W6" s="7"/>
    </row>
    <row r="7" spans="1:23" ht="88.5" customHeight="1">
      <c r="A7" s="521" t="s">
        <v>202</v>
      </c>
      <c r="B7" s="861" t="s">
        <v>304</v>
      </c>
      <c r="C7" s="861" t="s">
        <v>402</v>
      </c>
      <c r="D7" s="861" t="s">
        <v>403</v>
      </c>
      <c r="E7" s="861" t="s">
        <v>303</v>
      </c>
      <c r="F7" s="861" t="s">
        <v>302</v>
      </c>
      <c r="G7" s="861" t="s">
        <v>301</v>
      </c>
      <c r="H7" s="861" t="s">
        <v>300</v>
      </c>
      <c r="I7" s="861" t="s">
        <v>299</v>
      </c>
      <c r="J7" s="861" t="s">
        <v>296</v>
      </c>
      <c r="K7" s="861" t="s">
        <v>298</v>
      </c>
      <c r="L7" s="861" t="s">
        <v>398</v>
      </c>
      <c r="M7" s="861" t="s">
        <v>297</v>
      </c>
      <c r="N7" s="522" t="s">
        <v>399</v>
      </c>
      <c r="O7" s="7"/>
      <c r="P7" s="7"/>
      <c r="Q7" s="7"/>
      <c r="R7" s="7"/>
      <c r="S7" s="7"/>
      <c r="T7" s="7"/>
      <c r="U7" s="7"/>
      <c r="V7" s="7"/>
      <c r="W7" s="7"/>
    </row>
    <row r="8" spans="1:23" ht="22.5" customHeight="1">
      <c r="A8" s="134">
        <v>1</v>
      </c>
      <c r="B8" s="135">
        <v>2</v>
      </c>
      <c r="C8" s="135">
        <v>3</v>
      </c>
      <c r="D8" s="135">
        <v>4</v>
      </c>
      <c r="E8" s="135">
        <v>5</v>
      </c>
      <c r="F8" s="135">
        <v>6</v>
      </c>
      <c r="G8" s="135">
        <v>7</v>
      </c>
      <c r="H8" s="135">
        <v>8</v>
      </c>
      <c r="I8" s="135">
        <v>9</v>
      </c>
      <c r="J8" s="135">
        <v>10</v>
      </c>
      <c r="K8" s="135">
        <v>11</v>
      </c>
      <c r="L8" s="135">
        <v>12</v>
      </c>
      <c r="M8" s="135">
        <v>13</v>
      </c>
      <c r="N8" s="1087">
        <v>14</v>
      </c>
      <c r="O8" s="7"/>
      <c r="P8" s="7"/>
      <c r="Q8" s="7"/>
      <c r="R8" s="7"/>
      <c r="S8" s="7"/>
      <c r="T8" s="7"/>
      <c r="U8" s="7"/>
      <c r="V8" s="7"/>
      <c r="W8" s="7"/>
    </row>
    <row r="9" spans="1:23" ht="37.5" customHeight="1">
      <c r="A9" s="523" t="s">
        <v>404</v>
      </c>
      <c r="B9" s="486"/>
      <c r="C9" s="486"/>
      <c r="D9" s="486"/>
      <c r="E9" s="486"/>
      <c r="F9" s="486"/>
      <c r="G9" s="486"/>
      <c r="H9" s="486"/>
      <c r="I9" s="486"/>
      <c r="J9" s="486"/>
      <c r="K9" s="486"/>
      <c r="L9" s="486"/>
      <c r="M9" s="486"/>
      <c r="N9" s="487"/>
      <c r="O9" s="7"/>
      <c r="P9" s="7"/>
      <c r="Q9" s="7"/>
      <c r="R9" s="7"/>
      <c r="S9" s="7"/>
      <c r="T9" s="7"/>
      <c r="U9" s="7"/>
      <c r="V9" s="7"/>
      <c r="W9" s="7"/>
    </row>
    <row r="10" spans="1:23" ht="37.5" customHeight="1">
      <c r="A10" s="523" t="s">
        <v>405</v>
      </c>
      <c r="B10" s="486"/>
      <c r="C10" s="486"/>
      <c r="D10" s="486"/>
      <c r="E10" s="486"/>
      <c r="F10" s="486"/>
      <c r="G10" s="486"/>
      <c r="H10" s="486"/>
      <c r="I10" s="486"/>
      <c r="J10" s="486"/>
      <c r="K10" s="486"/>
      <c r="L10" s="486"/>
      <c r="M10" s="486"/>
      <c r="N10" s="487"/>
      <c r="O10" s="7"/>
      <c r="P10" s="7"/>
      <c r="Q10" s="7"/>
      <c r="R10" s="7"/>
      <c r="S10" s="7"/>
      <c r="T10" s="7"/>
      <c r="U10" s="7"/>
      <c r="V10" s="7"/>
      <c r="W10" s="7"/>
    </row>
    <row r="11" spans="1:23" ht="37.5" customHeight="1">
      <c r="A11" s="499" t="s">
        <v>406</v>
      </c>
      <c r="B11" s="486"/>
      <c r="C11" s="486"/>
      <c r="D11" s="486"/>
      <c r="E11" s="486"/>
      <c r="F11" s="486"/>
      <c r="G11" s="486"/>
      <c r="H11" s="486"/>
      <c r="I11" s="486"/>
      <c r="J11" s="486"/>
      <c r="K11" s="486"/>
      <c r="L11" s="486"/>
      <c r="M11" s="486"/>
      <c r="N11" s="487"/>
      <c r="O11" s="11"/>
      <c r="P11" s="7"/>
      <c r="Q11" s="7"/>
      <c r="R11" s="7"/>
      <c r="S11" s="7"/>
      <c r="T11" s="7"/>
      <c r="U11" s="7"/>
      <c r="V11" s="7"/>
      <c r="W11" s="7"/>
    </row>
    <row r="12" spans="1:23" ht="37.5" customHeight="1" thickBot="1">
      <c r="A12" s="524" t="s">
        <v>407</v>
      </c>
      <c r="B12" s="525"/>
      <c r="C12" s="525"/>
      <c r="D12" s="525"/>
      <c r="E12" s="525"/>
      <c r="F12" s="1094"/>
      <c r="G12" s="525"/>
      <c r="H12" s="525"/>
      <c r="I12" s="507"/>
      <c r="J12" s="507"/>
      <c r="K12" s="507"/>
      <c r="L12" s="507"/>
      <c r="M12" s="507"/>
      <c r="N12" s="508"/>
      <c r="O12" s="11"/>
      <c r="P12" s="7"/>
      <c r="Q12" s="7"/>
      <c r="R12" s="7"/>
      <c r="S12" s="7"/>
      <c r="T12" s="7"/>
      <c r="U12" s="7"/>
      <c r="V12" s="7"/>
      <c r="W12" s="7"/>
    </row>
    <row r="13" spans="1:23" ht="30" customHeight="1">
      <c r="A13" s="132" t="s">
        <v>782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7"/>
      <c r="P13" s="7"/>
      <c r="Q13" s="7"/>
      <c r="R13" s="7"/>
      <c r="S13" s="7"/>
      <c r="T13" s="7"/>
      <c r="U13" s="7"/>
      <c r="V13" s="7"/>
      <c r="W13" s="7"/>
    </row>
    <row r="14" spans="1:23" ht="16.5">
      <c r="A14" s="132" t="s">
        <v>1034</v>
      </c>
      <c r="B14" s="7"/>
      <c r="C14" s="7"/>
      <c r="D14" s="7"/>
      <c r="E14" s="7"/>
      <c r="F14" s="7"/>
      <c r="G14" s="7"/>
      <c r="H14" s="7"/>
    </row>
    <row r="15" spans="1:23">
      <c r="A15" s="7"/>
      <c r="B15" s="7"/>
      <c r="C15" s="7"/>
      <c r="D15" s="7"/>
      <c r="E15" s="7"/>
      <c r="F15" s="7"/>
      <c r="G15" s="7"/>
      <c r="H15" s="7"/>
    </row>
    <row r="16" spans="1:23">
      <c r="A16" s="7"/>
      <c r="B16" s="7"/>
      <c r="C16" s="7"/>
      <c r="D16" s="7"/>
      <c r="E16" s="7"/>
      <c r="F16" s="7"/>
      <c r="G16" s="7"/>
      <c r="H16" s="7"/>
    </row>
    <row r="17" spans="1:8">
      <c r="A17" s="7"/>
      <c r="B17" s="7"/>
      <c r="C17" s="7"/>
      <c r="D17" s="7"/>
      <c r="E17" s="7"/>
      <c r="F17" s="7"/>
      <c r="G17" s="7"/>
      <c r="H17" s="7"/>
    </row>
    <row r="18" spans="1:8">
      <c r="A18" s="7"/>
      <c r="B18" s="7"/>
      <c r="C18" s="7"/>
      <c r="D18" s="7"/>
      <c r="E18" s="7"/>
      <c r="F18" s="7"/>
      <c r="G18" s="7"/>
      <c r="H18" s="7"/>
    </row>
    <row r="19" spans="1:8">
      <c r="A19" s="7"/>
      <c r="B19" s="7"/>
      <c r="C19" s="7"/>
      <c r="D19" s="7"/>
      <c r="E19" s="7"/>
      <c r="F19" s="7"/>
      <c r="G19" s="7"/>
      <c r="H19" s="7"/>
    </row>
    <row r="20" spans="1:8">
      <c r="A20" s="7"/>
      <c r="B20" s="7"/>
      <c r="C20" s="7"/>
      <c r="D20" s="7"/>
      <c r="E20" s="7"/>
      <c r="F20" s="7"/>
      <c r="G20" s="7"/>
      <c r="H20" s="7"/>
    </row>
    <row r="21" spans="1:8">
      <c r="A21" s="7"/>
      <c r="B21" s="7"/>
      <c r="C21" s="7"/>
      <c r="D21" s="7"/>
      <c r="E21" s="7"/>
      <c r="F21" s="7"/>
      <c r="G21" s="7"/>
      <c r="H21" s="7"/>
    </row>
    <row r="22" spans="1:8">
      <c r="A22" s="7"/>
      <c r="B22" s="7"/>
      <c r="C22" s="7"/>
      <c r="D22" s="7"/>
      <c r="E22" s="7"/>
      <c r="F22" s="7"/>
      <c r="G22" s="7"/>
      <c r="H22" s="7"/>
    </row>
    <row r="23" spans="1:8">
      <c r="A23" s="7"/>
      <c r="B23" s="7"/>
      <c r="C23" s="7"/>
      <c r="D23" s="7"/>
      <c r="E23" s="7"/>
      <c r="F23" s="7"/>
      <c r="G23" s="7"/>
      <c r="H23" s="7"/>
    </row>
    <row r="24" spans="1:8">
      <c r="A24" s="7"/>
      <c r="B24" s="7"/>
      <c r="C24" s="7"/>
      <c r="D24" s="7"/>
      <c r="E24" s="7"/>
      <c r="F24" s="7"/>
      <c r="G24" s="7"/>
      <c r="H24" s="7"/>
    </row>
    <row r="25" spans="1:8">
      <c r="A25" s="7"/>
      <c r="B25" s="7"/>
      <c r="C25" s="7"/>
      <c r="D25" s="7"/>
      <c r="E25" s="7"/>
      <c r="F25" s="7"/>
      <c r="G25" s="7"/>
      <c r="H25" s="7"/>
    </row>
    <row r="26" spans="1:8">
      <c r="A26" s="7"/>
      <c r="B26" s="7"/>
      <c r="C26" s="7"/>
      <c r="D26" s="7"/>
      <c r="E26" s="7"/>
      <c r="F26" s="7"/>
      <c r="G26" s="7"/>
      <c r="H26" s="7"/>
    </row>
    <row r="27" spans="1:8">
      <c r="A27" s="7"/>
      <c r="B27" s="7"/>
      <c r="C27" s="7"/>
      <c r="D27" s="7"/>
      <c r="E27" s="7"/>
      <c r="F27" s="7"/>
      <c r="G27" s="7"/>
      <c r="H27" s="7"/>
    </row>
    <row r="28" spans="1:8">
      <c r="A28" s="7"/>
      <c r="B28" s="7"/>
      <c r="C28" s="7"/>
      <c r="D28" s="7"/>
      <c r="E28" s="7"/>
      <c r="F28" s="7"/>
      <c r="G28" s="7"/>
      <c r="H28" s="7"/>
    </row>
    <row r="29" spans="1:8">
      <c r="A29" s="7"/>
      <c r="B29" s="7"/>
      <c r="C29" s="7"/>
      <c r="D29" s="7"/>
      <c r="E29" s="7"/>
      <c r="F29" s="7"/>
      <c r="G29" s="7"/>
      <c r="H29" s="7"/>
    </row>
    <row r="30" spans="1:8">
      <c r="A30" s="7"/>
      <c r="B30" s="7"/>
      <c r="C30" s="7"/>
      <c r="D30" s="7"/>
      <c r="E30" s="7"/>
      <c r="F30" s="7"/>
      <c r="G30" s="7"/>
      <c r="H30" s="7"/>
    </row>
    <row r="31" spans="1:8">
      <c r="A31" s="7"/>
      <c r="B31" s="7"/>
      <c r="C31" s="7"/>
      <c r="D31" s="7"/>
      <c r="E31" s="7"/>
      <c r="F31" s="7"/>
      <c r="G31" s="7"/>
      <c r="H31" s="7"/>
    </row>
    <row r="32" spans="1:8">
      <c r="A32" s="7"/>
      <c r="B32" s="7"/>
      <c r="C32" s="7"/>
      <c r="D32" s="7"/>
      <c r="E32" s="7"/>
      <c r="F32" s="7"/>
      <c r="G32" s="7"/>
      <c r="H32" s="7"/>
    </row>
    <row r="33" spans="1:8">
      <c r="A33" s="7"/>
      <c r="B33" s="7"/>
      <c r="C33" s="7"/>
      <c r="D33" s="7"/>
      <c r="E33" s="7"/>
      <c r="F33" s="7"/>
      <c r="G33" s="7"/>
      <c r="H33" s="7"/>
    </row>
    <row r="34" spans="1:8">
      <c r="A34" s="7"/>
      <c r="B34" s="7"/>
      <c r="C34" s="7"/>
      <c r="D34" s="7"/>
      <c r="E34" s="7"/>
      <c r="F34" s="7"/>
      <c r="G34" s="7"/>
      <c r="H34" s="7"/>
    </row>
    <row r="35" spans="1:8">
      <c r="A35" s="7"/>
      <c r="B35" s="7"/>
      <c r="C35" s="7"/>
      <c r="D35" s="7"/>
      <c r="E35" s="7"/>
      <c r="F35" s="7"/>
      <c r="G35" s="7"/>
      <c r="H35" s="7"/>
    </row>
    <row r="36" spans="1:8">
      <c r="A36" s="7"/>
      <c r="B36" s="7"/>
      <c r="C36" s="7"/>
      <c r="D36" s="7"/>
      <c r="E36" s="7"/>
      <c r="F36" s="7"/>
      <c r="G36" s="7"/>
      <c r="H36" s="7"/>
    </row>
    <row r="37" spans="1:8">
      <c r="A37" s="7"/>
      <c r="B37" s="7"/>
      <c r="C37" s="7"/>
      <c r="D37" s="7"/>
      <c r="E37" s="7"/>
      <c r="F37" s="7"/>
      <c r="G37" s="7"/>
      <c r="H37" s="7"/>
    </row>
    <row r="38" spans="1:8">
      <c r="A38" s="7"/>
      <c r="B38" s="7"/>
      <c r="C38" s="7"/>
      <c r="D38" s="7"/>
      <c r="E38" s="7"/>
      <c r="F38" s="7"/>
      <c r="G38" s="7"/>
      <c r="H38" s="7"/>
    </row>
    <row r="39" spans="1:8">
      <c r="A39" s="7"/>
      <c r="B39" s="7"/>
      <c r="C39" s="7"/>
      <c r="D39" s="7"/>
      <c r="E39" s="7"/>
      <c r="F39" s="7"/>
      <c r="G39" s="7"/>
      <c r="H39" s="7"/>
    </row>
    <row r="40" spans="1:8">
      <c r="A40" s="7"/>
      <c r="B40" s="7"/>
      <c r="C40" s="7"/>
      <c r="D40" s="7"/>
      <c r="E40" s="7"/>
      <c r="F40" s="7"/>
      <c r="G40" s="7"/>
      <c r="H40" s="7"/>
    </row>
    <row r="41" spans="1:8">
      <c r="A41" s="7"/>
      <c r="B41" s="7"/>
      <c r="C41" s="7"/>
      <c r="D41" s="7"/>
      <c r="E41" s="7"/>
      <c r="F41" s="7"/>
      <c r="G41" s="7"/>
      <c r="H41" s="7"/>
    </row>
    <row r="42" spans="1:8">
      <c r="A42" s="7"/>
      <c r="B42" s="7"/>
      <c r="C42" s="7"/>
      <c r="D42" s="7"/>
      <c r="E42" s="7"/>
      <c r="F42" s="7"/>
      <c r="G42" s="7"/>
      <c r="H42" s="7"/>
    </row>
    <row r="43" spans="1:8">
      <c r="A43" s="7"/>
      <c r="B43" s="7"/>
      <c r="C43" s="7"/>
      <c r="D43" s="7"/>
      <c r="E43" s="7"/>
      <c r="F43" s="7"/>
      <c r="G43" s="7"/>
      <c r="H43" s="7"/>
    </row>
    <row r="44" spans="1:8">
      <c r="A44" s="7"/>
      <c r="B44" s="7"/>
      <c r="C44" s="7"/>
      <c r="D44" s="7"/>
      <c r="E44" s="7"/>
      <c r="F44" s="7"/>
      <c r="G44" s="7"/>
      <c r="H44" s="7"/>
    </row>
    <row r="45" spans="1:8">
      <c r="A45" s="7"/>
      <c r="B45" s="7"/>
      <c r="C45" s="7"/>
      <c r="D45" s="7"/>
      <c r="E45" s="7"/>
      <c r="F45" s="7"/>
      <c r="G45" s="7"/>
      <c r="H45" s="7"/>
    </row>
    <row r="46" spans="1:8">
      <c r="A46" s="7"/>
      <c r="B46" s="7"/>
      <c r="C46" s="7"/>
      <c r="D46" s="7"/>
      <c r="E46" s="7"/>
      <c r="F46" s="7"/>
      <c r="G46" s="7"/>
      <c r="H46" s="7"/>
    </row>
    <row r="47" spans="1:8">
      <c r="A47" s="7"/>
      <c r="B47" s="7"/>
      <c r="C47" s="7"/>
      <c r="D47" s="7"/>
      <c r="E47" s="7"/>
      <c r="F47" s="7"/>
      <c r="G47" s="7"/>
      <c r="H47" s="7"/>
    </row>
    <row r="48" spans="1:8">
      <c r="A48" s="7"/>
      <c r="B48" s="7"/>
      <c r="C48" s="7"/>
      <c r="D48" s="7"/>
      <c r="E48" s="7"/>
      <c r="F48" s="7"/>
      <c r="G48" s="7"/>
      <c r="H48" s="7"/>
    </row>
    <row r="49" spans="1:8">
      <c r="A49" s="7"/>
      <c r="B49" s="7"/>
      <c r="C49" s="7"/>
      <c r="D49" s="7"/>
      <c r="E49" s="7"/>
      <c r="F49" s="7"/>
      <c r="G49" s="7"/>
      <c r="H49" s="7"/>
    </row>
    <row r="50" spans="1:8">
      <c r="A50" s="7"/>
      <c r="B50" s="7"/>
      <c r="C50" s="7"/>
      <c r="D50" s="7"/>
      <c r="E50" s="7"/>
      <c r="F50" s="7"/>
      <c r="G50" s="7"/>
      <c r="H50" s="7"/>
    </row>
    <row r="51" spans="1:8">
      <c r="A51" s="7"/>
      <c r="B51" s="7"/>
      <c r="C51" s="7"/>
      <c r="D51" s="7"/>
      <c r="E51" s="7"/>
      <c r="F51" s="7"/>
      <c r="G51" s="7"/>
      <c r="H51" s="7"/>
    </row>
    <row r="52" spans="1:8">
      <c r="A52" s="7"/>
      <c r="B52" s="7"/>
      <c r="C52" s="7"/>
      <c r="D52" s="7"/>
      <c r="E52" s="7"/>
      <c r="F52" s="7"/>
      <c r="G52" s="7"/>
      <c r="H52" s="7"/>
    </row>
    <row r="53" spans="1:8">
      <c r="A53" s="7"/>
      <c r="B53" s="7"/>
      <c r="C53" s="7"/>
      <c r="D53" s="7"/>
      <c r="E53" s="7"/>
      <c r="F53" s="7"/>
      <c r="G53" s="7"/>
      <c r="H53" s="7"/>
    </row>
    <row r="54" spans="1:8">
      <c r="A54" s="7"/>
      <c r="B54" s="7"/>
      <c r="C54" s="7"/>
      <c r="D54" s="7"/>
      <c r="E54" s="7"/>
      <c r="F54" s="7"/>
      <c r="G54" s="7"/>
      <c r="H54" s="7"/>
    </row>
    <row r="55" spans="1:8">
      <c r="A55" s="7"/>
      <c r="B55" s="7"/>
      <c r="C55" s="7"/>
      <c r="D55" s="7"/>
      <c r="E55" s="7"/>
      <c r="F55" s="7"/>
      <c r="G55" s="7"/>
      <c r="H55" s="7"/>
    </row>
    <row r="56" spans="1:8">
      <c r="A56" s="7"/>
      <c r="B56" s="7"/>
      <c r="C56" s="7"/>
      <c r="D56" s="7"/>
      <c r="E56" s="7"/>
      <c r="F56" s="7"/>
      <c r="G56" s="7"/>
      <c r="H56" s="7"/>
    </row>
    <row r="57" spans="1:8">
      <c r="A57" s="7"/>
      <c r="B57" s="7"/>
      <c r="C57" s="7"/>
      <c r="D57" s="7"/>
      <c r="E57" s="7"/>
      <c r="F57" s="7"/>
      <c r="G57" s="7"/>
      <c r="H57" s="7"/>
    </row>
    <row r="58" spans="1:8">
      <c r="A58" s="7"/>
      <c r="B58" s="7"/>
      <c r="C58" s="7"/>
      <c r="D58" s="7"/>
      <c r="E58" s="7"/>
      <c r="F58" s="7"/>
      <c r="G58" s="7"/>
      <c r="H58" s="7"/>
    </row>
    <row r="59" spans="1:8">
      <c r="A59" s="7"/>
      <c r="B59" s="7"/>
      <c r="C59" s="7"/>
      <c r="D59" s="7"/>
      <c r="E59" s="7"/>
      <c r="F59" s="7"/>
      <c r="G59" s="7"/>
      <c r="H59" s="7"/>
    </row>
    <row r="60" spans="1:8">
      <c r="A60" s="7"/>
      <c r="B60" s="7"/>
      <c r="C60" s="7"/>
      <c r="D60" s="7"/>
      <c r="E60" s="7"/>
      <c r="F60" s="7"/>
      <c r="G60" s="7"/>
      <c r="H60" s="7"/>
    </row>
    <row r="61" spans="1:8">
      <c r="A61" s="7"/>
      <c r="B61" s="7"/>
      <c r="C61" s="7"/>
      <c r="D61" s="7"/>
      <c r="E61" s="7"/>
      <c r="F61" s="7"/>
      <c r="G61" s="7"/>
      <c r="H61" s="7"/>
    </row>
    <row r="62" spans="1:8">
      <c r="A62" s="7"/>
      <c r="B62" s="7"/>
      <c r="C62" s="7"/>
      <c r="D62" s="7"/>
      <c r="E62" s="7"/>
      <c r="F62" s="7"/>
      <c r="G62" s="7"/>
      <c r="H62" s="7"/>
    </row>
    <row r="63" spans="1:8">
      <c r="A63" s="7"/>
      <c r="B63" s="7"/>
      <c r="C63" s="7"/>
      <c r="D63" s="7"/>
      <c r="E63" s="7"/>
      <c r="F63" s="7"/>
      <c r="G63" s="7"/>
      <c r="H63" s="7"/>
    </row>
    <row r="64" spans="1:8">
      <c r="A64" s="7"/>
      <c r="B64" s="7"/>
      <c r="C64" s="7"/>
      <c r="D64" s="7"/>
      <c r="E64" s="7"/>
      <c r="F64" s="7"/>
      <c r="G64" s="7"/>
      <c r="H64" s="7"/>
    </row>
    <row r="65" spans="1:23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</row>
    <row r="66" spans="1:23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</row>
    <row r="67" spans="1:23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</row>
    <row r="68" spans="1:23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</row>
    <row r="69" spans="1:23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</row>
    <row r="70" spans="1:23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</row>
    <row r="71" spans="1:23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</row>
    <row r="72" spans="1:23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</row>
    <row r="73" spans="1:23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</row>
    <row r="74" spans="1:23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</row>
    <row r="75" spans="1:23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</row>
    <row r="76" spans="1:23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</row>
    <row r="77" spans="1:23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</row>
    <row r="78" spans="1:23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</row>
    <row r="79" spans="1:23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</row>
    <row r="80" spans="1:23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</row>
    <row r="81" spans="1:23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</row>
    <row r="82" spans="1:23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</row>
    <row r="83" spans="1:23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</row>
    <row r="84" spans="1:23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</row>
    <row r="85" spans="1:23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</row>
    <row r="86" spans="1:23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</row>
    <row r="87" spans="1:23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</row>
    <row r="88" spans="1:23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</row>
    <row r="89" spans="1:23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</row>
    <row r="90" spans="1:23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</row>
    <row r="91" spans="1:23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</row>
    <row r="92" spans="1:23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</row>
    <row r="93" spans="1:23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</row>
    <row r="94" spans="1:23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</row>
    <row r="95" spans="1:23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</row>
    <row r="96" spans="1:23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</row>
    <row r="97" spans="1:23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</row>
    <row r="98" spans="1:23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</row>
    <row r="99" spans="1:23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</row>
    <row r="100" spans="1:23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</row>
    <row r="101" spans="1:23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</row>
    <row r="102" spans="1:23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</row>
    <row r="103" spans="1:2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</row>
    <row r="104" spans="1:23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</row>
    <row r="105" spans="1:23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</row>
    <row r="106" spans="1:23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</row>
    <row r="107" spans="1:23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</row>
    <row r="108" spans="1:23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</row>
    <row r="109" spans="1:23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</row>
    <row r="110" spans="1:23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</row>
    <row r="111" spans="1:23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</row>
    <row r="112" spans="1:23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</row>
    <row r="113" spans="1:23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</row>
    <row r="114" spans="1:23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</row>
    <row r="115" spans="1:23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</row>
    <row r="116" spans="1:23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</row>
    <row r="117" spans="1:23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</row>
    <row r="118" spans="1:23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</row>
    <row r="119" spans="1:23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</row>
    <row r="120" spans="1:23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</row>
    <row r="121" spans="1:23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</row>
    <row r="122" spans="1:23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</row>
    <row r="123" spans="1:23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</row>
    <row r="124" spans="1:23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</row>
    <row r="125" spans="1:23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</row>
    <row r="126" spans="1:23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</row>
    <row r="127" spans="1:23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</row>
    <row r="128" spans="1:23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</row>
    <row r="129" spans="1:23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</row>
    <row r="130" spans="1:23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</row>
    <row r="131" spans="1:23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</row>
    <row r="132" spans="1:23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</row>
    <row r="133" spans="1:23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</row>
    <row r="134" spans="1:23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</row>
    <row r="135" spans="1:23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</row>
    <row r="136" spans="1:23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</row>
    <row r="137" spans="1:23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</row>
    <row r="138" spans="1:23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</row>
    <row r="139" spans="1:23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</row>
    <row r="140" spans="1:23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</row>
    <row r="141" spans="1:23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</row>
    <row r="142" spans="1:23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</row>
    <row r="143" spans="1:23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</row>
    <row r="144" spans="1:23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</row>
    <row r="145" spans="1:23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</row>
    <row r="146" spans="1:23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</row>
    <row r="147" spans="1:23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</row>
    <row r="148" spans="1:23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</row>
    <row r="149" spans="1:23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</row>
    <row r="150" spans="1:23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</row>
    <row r="151" spans="1:23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</row>
    <row r="152" spans="1:23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</row>
    <row r="153" spans="1:23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</row>
    <row r="154" spans="1:23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</row>
    <row r="155" spans="1:23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</row>
    <row r="156" spans="1:23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</row>
    <row r="157" spans="1:23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</row>
    <row r="158" spans="1:23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</row>
    <row r="159" spans="1:23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</row>
    <row r="160" spans="1:23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</row>
    <row r="161" spans="1:23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</row>
    <row r="162" spans="1:23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</row>
    <row r="163" spans="1:23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</row>
    <row r="164" spans="1:23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</row>
    <row r="165" spans="1:23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</row>
    <row r="166" spans="1:23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</row>
    <row r="167" spans="1:23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</row>
    <row r="168" spans="1:23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</row>
    <row r="169" spans="1:23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</row>
    <row r="170" spans="1:23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</row>
    <row r="171" spans="1:23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</row>
    <row r="172" spans="1:23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</row>
    <row r="173" spans="1:23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</row>
    <row r="174" spans="1:23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</row>
    <row r="175" spans="1:23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</row>
    <row r="176" spans="1:23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</row>
    <row r="177" spans="1:23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</row>
    <row r="178" spans="1:23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</row>
    <row r="179" spans="1:23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</row>
    <row r="180" spans="1:23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</row>
    <row r="181" spans="1:23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</row>
    <row r="182" spans="1:23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</row>
    <row r="183" spans="1:23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</row>
    <row r="184" spans="1:23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</row>
    <row r="185" spans="1:23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</row>
    <row r="186" spans="1:23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</row>
    <row r="187" spans="1:23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</row>
    <row r="188" spans="1:23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</row>
    <row r="189" spans="1:23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</row>
    <row r="190" spans="1:23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</row>
    <row r="191" spans="1:23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</row>
    <row r="192" spans="1:23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</row>
    <row r="193" spans="1:23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</row>
    <row r="194" spans="1:23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</row>
    <row r="195" spans="1:23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</row>
    <row r="196" spans="1:23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</row>
    <row r="197" spans="1:23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</row>
    <row r="198" spans="1:23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</row>
    <row r="199" spans="1:2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</row>
    <row r="200" spans="1:23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</row>
    <row r="201" spans="1:23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</row>
    <row r="202" spans="1:23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</row>
    <row r="203" spans="1:23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</row>
    <row r="204" spans="1:23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</row>
    <row r="205" spans="1:23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</row>
    <row r="206" spans="1:23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</row>
    <row r="207" spans="1:23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</row>
    <row r="208" spans="1:23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</row>
    <row r="209" spans="1:23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</row>
    <row r="210" spans="1:23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</row>
    <row r="211" spans="1:23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</row>
    <row r="212" spans="1:23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</row>
    <row r="213" spans="1:23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</row>
    <row r="214" spans="1:23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</row>
    <row r="215" spans="1:23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</row>
    <row r="216" spans="1:23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</row>
    <row r="217" spans="1:23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</row>
    <row r="218" spans="1:23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</row>
    <row r="219" spans="1:23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</row>
    <row r="220" spans="1:23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</row>
    <row r="221" spans="1:23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</row>
    <row r="222" spans="1:23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</row>
    <row r="223" spans="1:23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</row>
    <row r="224" spans="1:23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</row>
    <row r="225" spans="1:23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</row>
    <row r="226" spans="1:23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</row>
    <row r="227" spans="1:23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</row>
    <row r="228" spans="1:23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</row>
    <row r="229" spans="1:23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</row>
    <row r="230" spans="1:23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</row>
    <row r="231" spans="1:23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</row>
    <row r="232" spans="1:23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</row>
    <row r="233" spans="1:23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</row>
    <row r="234" spans="1:23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</row>
    <row r="235" spans="1:23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</row>
    <row r="236" spans="1:23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</row>
    <row r="237" spans="1:23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</row>
    <row r="238" spans="1:23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</row>
    <row r="239" spans="1:23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</row>
    <row r="240" spans="1:23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</row>
    <row r="241" spans="1:23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</row>
    <row r="242" spans="1:23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</row>
    <row r="243" spans="1:2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</row>
    <row r="244" spans="1:23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</row>
    <row r="245" spans="1:23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</row>
    <row r="246" spans="1:23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</row>
    <row r="247" spans="1:23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</row>
    <row r="248" spans="1:23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</row>
    <row r="249" spans="1:23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</row>
    <row r="250" spans="1:23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</row>
    <row r="251" spans="1:23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</row>
    <row r="252" spans="1:23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</row>
  </sheetData>
  <mergeCells count="3">
    <mergeCell ref="A2:N2"/>
    <mergeCell ref="A3:N3"/>
    <mergeCell ref="A5:B5"/>
  </mergeCells>
  <phoneticPr fontId="24" type="noConversion"/>
  <pageMargins left="0.74803149606299202" right="0.74803149606299202" top="0.98425196850393704" bottom="0.98425196850393704" header="0.511811023622047" footer="0.511811023622047"/>
  <pageSetup paperSize="8" scale="59" fitToHeight="4" orientation="landscape" r:id="rId1"/>
  <headerFooter alignWithMargins="0">
    <oddHeader>&amp;C&amp;A</oddHeader>
    <oddFooter>&amp;C&amp;P/&amp;P</oddFooter>
  </headerFooter>
  <rowBreaks count="2" manualBreakCount="2">
    <brk id="38" max="16383" man="1"/>
    <brk id="56" max="16383" man="1"/>
  </rowBreaks>
  <drawing r:id="rId2"/>
</worksheet>
</file>

<file path=xl/worksheets/sheet58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B1:N31"/>
  <sheetViews>
    <sheetView showGridLines="0" topLeftCell="A10" zoomScaleSheetLayoutView="80" workbookViewId="0">
      <selection activeCell="H27" sqref="H27"/>
    </sheetView>
  </sheetViews>
  <sheetFormatPr defaultRowHeight="15"/>
  <cols>
    <col min="1" max="1" width="4.83203125" style="49" customWidth="1"/>
    <col min="2" max="2" width="10.6640625" style="49" customWidth="1"/>
    <col min="3" max="3" width="52" style="49" bestFit="1" customWidth="1"/>
    <col min="4" max="4" width="30.5" style="49" customWidth="1"/>
    <col min="5" max="5" width="25.83203125" style="49" customWidth="1"/>
    <col min="6" max="6" width="22.5" style="49" customWidth="1"/>
    <col min="7" max="7" width="22.83203125" style="49" customWidth="1"/>
    <col min="8" max="8" width="25.6640625" style="49" customWidth="1"/>
    <col min="9" max="9" width="19.1640625" style="49" customWidth="1"/>
    <col min="10" max="16384" width="9.33203125" style="49"/>
  </cols>
  <sheetData>
    <row r="1" spans="2:14">
      <c r="B1" s="50"/>
    </row>
    <row r="2" spans="2:14" ht="18">
      <c r="B2" s="1494" t="s">
        <v>452</v>
      </c>
      <c r="C2" s="1494"/>
      <c r="D2" s="1494"/>
      <c r="E2" s="1494"/>
      <c r="F2" s="1494"/>
      <c r="G2" s="1494"/>
      <c r="H2" s="1494"/>
      <c r="I2" s="1494"/>
      <c r="J2" s="32"/>
      <c r="K2" s="32"/>
      <c r="L2" s="32"/>
      <c r="M2" s="32"/>
      <c r="N2" s="32"/>
    </row>
    <row r="3" spans="2:14" ht="15" customHeight="1">
      <c r="B3" s="1494" t="s">
        <v>344</v>
      </c>
      <c r="C3" s="1494"/>
      <c r="D3" s="1494"/>
      <c r="E3" s="1494"/>
      <c r="F3" s="1494"/>
      <c r="G3" s="1494"/>
      <c r="H3" s="1494"/>
      <c r="I3" s="1494"/>
    </row>
    <row r="4" spans="2:14" ht="15.75">
      <c r="B4" s="321"/>
      <c r="C4" s="229" t="s">
        <v>562</v>
      </c>
      <c r="D4" s="229" t="s">
        <v>24</v>
      </c>
      <c r="E4" s="321"/>
      <c r="F4" s="321"/>
      <c r="G4" s="321"/>
      <c r="H4" s="321"/>
      <c r="I4" s="321"/>
    </row>
    <row r="5" spans="2:14" ht="15.75">
      <c r="B5" s="321"/>
      <c r="C5" s="229" t="s">
        <v>347</v>
      </c>
      <c r="D5" s="748" t="s">
        <v>1046</v>
      </c>
      <c r="E5" s="321"/>
      <c r="F5" s="321"/>
      <c r="G5" s="321"/>
      <c r="H5" s="321"/>
      <c r="I5" s="321"/>
    </row>
    <row r="6" spans="2:14" ht="19.5" thickBot="1">
      <c r="B6" s="321"/>
      <c r="C6" s="321"/>
      <c r="D6" s="321"/>
      <c r="E6" s="321"/>
      <c r="F6" s="321"/>
      <c r="G6" s="321"/>
      <c r="H6" s="321"/>
      <c r="I6" s="1011" t="s">
        <v>22</v>
      </c>
    </row>
    <row r="7" spans="2:14" s="55" customFormat="1" ht="16.5">
      <c r="B7" s="1500" t="s">
        <v>202</v>
      </c>
      <c r="C7" s="1502" t="s">
        <v>154</v>
      </c>
      <c r="D7" s="861" t="s">
        <v>1054</v>
      </c>
      <c r="E7" s="861" t="s">
        <v>1072</v>
      </c>
      <c r="F7" s="862" t="s">
        <v>17</v>
      </c>
      <c r="G7" s="862" t="s">
        <v>20</v>
      </c>
      <c r="H7" s="862" t="s">
        <v>21</v>
      </c>
      <c r="I7" s="1498" t="s">
        <v>155</v>
      </c>
    </row>
    <row r="8" spans="2:14" s="52" customFormat="1" ht="30" customHeight="1">
      <c r="B8" s="1501"/>
      <c r="C8" s="1503"/>
      <c r="D8" s="133" t="s">
        <v>247</v>
      </c>
      <c r="E8" s="133" t="s">
        <v>305</v>
      </c>
      <c r="F8" s="133" t="s">
        <v>596</v>
      </c>
      <c r="G8" s="133" t="s">
        <v>596</v>
      </c>
      <c r="H8" s="133" t="s">
        <v>596</v>
      </c>
      <c r="I8" s="1499"/>
    </row>
    <row r="9" spans="2:14" s="52" customFormat="1" ht="16.5">
      <c r="B9" s="488">
        <v>1</v>
      </c>
      <c r="C9" s="484">
        <v>2</v>
      </c>
      <c r="D9" s="135">
        <v>3</v>
      </c>
      <c r="E9" s="484">
        <v>4</v>
      </c>
      <c r="F9" s="484">
        <v>5</v>
      </c>
      <c r="G9" s="484">
        <v>6</v>
      </c>
      <c r="H9" s="484">
        <v>7</v>
      </c>
      <c r="I9" s="485">
        <v>8</v>
      </c>
    </row>
    <row r="10" spans="2:14" s="53" customFormat="1" ht="16.5">
      <c r="B10" s="208"/>
      <c r="C10" s="581" t="s">
        <v>983</v>
      </c>
      <c r="D10" s="1079"/>
      <c r="E10" s="1079"/>
      <c r="F10" s="1079"/>
      <c r="G10" s="1079"/>
      <c r="H10" s="1079"/>
      <c r="I10" s="487"/>
    </row>
    <row r="11" spans="2:14" s="53" customFormat="1" ht="15.75">
      <c r="B11" s="208">
        <v>1</v>
      </c>
      <c r="C11" s="214" t="s">
        <v>1057</v>
      </c>
      <c r="D11" s="1079">
        <v>218.55</v>
      </c>
      <c r="E11" s="1079">
        <v>231.92</v>
      </c>
      <c r="F11" s="1079">
        <v>229.33</v>
      </c>
      <c r="G11" s="1079">
        <v>230.36</v>
      </c>
      <c r="H11" s="977">
        <v>230.76</v>
      </c>
      <c r="I11" s="487"/>
    </row>
    <row r="12" spans="2:14" s="53" customFormat="1" ht="15.75">
      <c r="B12" s="208">
        <v>2</v>
      </c>
      <c r="C12" s="214" t="s">
        <v>1058</v>
      </c>
      <c r="D12" s="1079">
        <v>117.10000000000001</v>
      </c>
      <c r="E12" s="1079">
        <v>1.78</v>
      </c>
      <c r="F12" s="1079">
        <v>1.72</v>
      </c>
      <c r="G12" s="1079">
        <v>1.71</v>
      </c>
      <c r="H12" s="977">
        <v>1.72</v>
      </c>
      <c r="I12" s="487"/>
    </row>
    <row r="13" spans="2:14" s="53" customFormat="1" ht="15.75">
      <c r="B13" s="208">
        <v>3</v>
      </c>
      <c r="C13" s="214" t="s">
        <v>1060</v>
      </c>
      <c r="D13" s="1079">
        <v>0.32999999999999996</v>
      </c>
      <c r="E13" s="1079">
        <v>145.79</v>
      </c>
      <c r="F13" s="1079">
        <v>143.88999999999999</v>
      </c>
      <c r="G13" s="1079">
        <v>131.16999999999999</v>
      </c>
      <c r="H13" s="977">
        <v>131.4</v>
      </c>
      <c r="I13" s="487"/>
    </row>
    <row r="14" spans="2:14" s="53" customFormat="1" ht="15.75">
      <c r="B14" s="208">
        <v>4</v>
      </c>
      <c r="C14" s="214" t="s">
        <v>1059</v>
      </c>
      <c r="D14" s="1079">
        <v>1.82</v>
      </c>
      <c r="E14" s="1079">
        <v>0.33</v>
      </c>
      <c r="F14" s="1079">
        <v>0.33</v>
      </c>
      <c r="G14" s="1079">
        <v>0.31</v>
      </c>
      <c r="H14" s="977">
        <v>0.31</v>
      </c>
      <c r="I14" s="487"/>
    </row>
    <row r="15" spans="2:14" s="53" customFormat="1" ht="15.75">
      <c r="B15" s="208">
        <v>5</v>
      </c>
      <c r="C15" s="214" t="s">
        <v>1061</v>
      </c>
      <c r="D15" s="1079">
        <v>3.0000000000000001E-3</v>
      </c>
      <c r="E15" s="1079">
        <v>1.77</v>
      </c>
      <c r="F15" s="1079">
        <v>1.78</v>
      </c>
      <c r="G15" s="1079">
        <v>1.34</v>
      </c>
      <c r="H15" s="977">
        <v>1.35</v>
      </c>
      <c r="I15" s="487"/>
    </row>
    <row r="16" spans="2:14" s="53" customFormat="1" ht="15.75">
      <c r="B16" s="208">
        <v>6</v>
      </c>
      <c r="C16" s="214" t="s">
        <v>36</v>
      </c>
      <c r="D16" s="1079">
        <v>0</v>
      </c>
      <c r="E16" s="1079">
        <v>4.0300000000000006E-3</v>
      </c>
      <c r="F16" s="1079">
        <v>0</v>
      </c>
      <c r="G16" s="1079">
        <v>0.01</v>
      </c>
      <c r="H16" s="977">
        <v>0.01</v>
      </c>
      <c r="I16" s="487"/>
    </row>
    <row r="17" spans="2:9" s="53" customFormat="1" ht="15.75">
      <c r="B17" s="208">
        <v>7</v>
      </c>
      <c r="C17" s="214" t="s">
        <v>1062</v>
      </c>
      <c r="D17" s="1079">
        <v>18.12</v>
      </c>
      <c r="E17" s="1079">
        <v>28.52</v>
      </c>
      <c r="F17" s="1079">
        <v>28.68</v>
      </c>
      <c r="G17" s="1079">
        <v>17.260000000000002</v>
      </c>
      <c r="H17" s="977">
        <v>17.29</v>
      </c>
      <c r="I17" s="487"/>
    </row>
    <row r="18" spans="2:9" s="53" customFormat="1" ht="15.75">
      <c r="B18" s="208">
        <v>8</v>
      </c>
      <c r="C18" s="214" t="s">
        <v>1063</v>
      </c>
      <c r="D18" s="1079">
        <v>1.1000000000000001</v>
      </c>
      <c r="E18" s="1079">
        <v>0.77</v>
      </c>
      <c r="F18" s="1079">
        <v>0.77</v>
      </c>
      <c r="G18" s="1079">
        <v>0.48</v>
      </c>
      <c r="H18" s="977">
        <v>0.49</v>
      </c>
      <c r="I18" s="487"/>
    </row>
    <row r="19" spans="2:9" s="53" customFormat="1" ht="16.5">
      <c r="B19" s="582"/>
      <c r="C19" s="755" t="s">
        <v>1069</v>
      </c>
      <c r="D19" s="1080">
        <v>357.02300000000002</v>
      </c>
      <c r="E19" s="1079">
        <v>1.95</v>
      </c>
      <c r="F19" s="1079">
        <v>1.97</v>
      </c>
      <c r="G19" s="1079">
        <v>2.99</v>
      </c>
      <c r="H19" s="977">
        <v>2.99</v>
      </c>
      <c r="I19" s="487"/>
    </row>
    <row r="20" spans="2:9" s="53" customFormat="1" ht="16.5">
      <c r="B20" s="208"/>
      <c r="C20" s="581" t="s">
        <v>984</v>
      </c>
      <c r="D20" s="1079"/>
      <c r="I20" s="487"/>
    </row>
    <row r="21" spans="2:9" s="53" customFormat="1" ht="16.5">
      <c r="B21" s="208">
        <v>9</v>
      </c>
      <c r="C21" s="214" t="s">
        <v>1064</v>
      </c>
      <c r="D21" s="1079">
        <v>2063.752</v>
      </c>
      <c r="E21" s="1079">
        <v>412.84</v>
      </c>
      <c r="F21" s="1079">
        <v>408.47</v>
      </c>
      <c r="G21" s="1079">
        <v>385.64</v>
      </c>
      <c r="H21" s="979">
        <v>386.31</v>
      </c>
      <c r="I21" s="487"/>
    </row>
    <row r="22" spans="2:9" s="53" customFormat="1" ht="15.75">
      <c r="B22" s="208">
        <v>10</v>
      </c>
      <c r="C22" s="214" t="s">
        <v>1065</v>
      </c>
      <c r="D22" s="1079">
        <v>392.45</v>
      </c>
      <c r="E22" s="1079">
        <v>2288.41</v>
      </c>
      <c r="F22" s="1079">
        <v>2320.14</v>
      </c>
      <c r="G22" s="1079">
        <v>2332.0700000000002</v>
      </c>
      <c r="H22" s="977">
        <v>2336.04</v>
      </c>
      <c r="I22" s="487"/>
    </row>
    <row r="23" spans="2:9" s="53" customFormat="1" ht="15.75">
      <c r="B23" s="208">
        <v>11</v>
      </c>
      <c r="C23" s="214" t="s">
        <v>1066</v>
      </c>
      <c r="D23" s="1079">
        <v>42.900000000000006</v>
      </c>
      <c r="E23" s="1079">
        <v>392.45</v>
      </c>
      <c r="F23" s="1079">
        <v>402.07</v>
      </c>
      <c r="G23" s="1079">
        <v>380.79</v>
      </c>
      <c r="H23" s="977">
        <v>381.47</v>
      </c>
      <c r="I23" s="487"/>
    </row>
    <row r="24" spans="2:9" s="53" customFormat="1" ht="15.75">
      <c r="B24" s="208">
        <v>12</v>
      </c>
      <c r="C24" s="214" t="s">
        <v>1067</v>
      </c>
      <c r="D24" s="1079">
        <v>130.98000000000002</v>
      </c>
      <c r="E24" s="1079">
        <v>52.17</v>
      </c>
      <c r="F24" s="1079">
        <v>52.91</v>
      </c>
      <c r="G24" s="1079">
        <v>91.19</v>
      </c>
      <c r="H24" s="977">
        <v>91.36</v>
      </c>
      <c r="I24" s="487"/>
    </row>
    <row r="25" spans="2:9" s="53" customFormat="1" ht="17.25" thickBot="1">
      <c r="B25" s="780"/>
      <c r="C25" s="886" t="s">
        <v>1070</v>
      </c>
      <c r="D25" s="1081">
        <v>2630.0819999999999</v>
      </c>
      <c r="E25" s="1082">
        <v>95.29</v>
      </c>
      <c r="F25" s="1082">
        <v>96.46</v>
      </c>
      <c r="G25" s="1082">
        <v>95.98</v>
      </c>
      <c r="H25" s="1083">
        <v>96.1</v>
      </c>
      <c r="I25" s="508"/>
    </row>
    <row r="26" spans="2:9" s="54" customFormat="1" ht="17.25" customHeight="1" thickBot="1">
      <c r="B26" s="883"/>
      <c r="C26" s="884" t="s">
        <v>171</v>
      </c>
      <c r="D26" s="1084">
        <f>D19+D25</f>
        <v>2987.105</v>
      </c>
      <c r="E26" s="1085">
        <v>2828.32</v>
      </c>
      <c r="F26" s="1085">
        <v>2871.59</v>
      </c>
      <c r="G26" s="1085">
        <v>2900.03</v>
      </c>
      <c r="H26" s="1086">
        <v>2904.97</v>
      </c>
      <c r="I26" s="885"/>
    </row>
    <row r="27" spans="2:9" s="54" customFormat="1" ht="15.75">
      <c r="B27" s="321" t="s">
        <v>464</v>
      </c>
      <c r="C27" s="475"/>
      <c r="D27" s="321"/>
      <c r="E27" s="321"/>
      <c r="F27" s="321"/>
      <c r="G27" s="321"/>
      <c r="H27" s="321"/>
      <c r="I27" s="321"/>
    </row>
    <row r="28" spans="2:9" s="54" customFormat="1">
      <c r="B28" s="1497" t="s">
        <v>576</v>
      </c>
      <c r="C28" s="1497"/>
      <c r="D28" s="1497"/>
      <c r="E28" s="1497"/>
      <c r="F28" s="1497"/>
      <c r="G28" s="1497"/>
      <c r="H28" s="1497"/>
      <c r="I28" s="1497"/>
    </row>
    <row r="29" spans="2:9" s="54" customFormat="1">
      <c r="B29" s="1497"/>
      <c r="C29" s="1497"/>
      <c r="D29" s="1497"/>
      <c r="E29" s="1497"/>
      <c r="F29" s="1497"/>
      <c r="G29" s="1497"/>
      <c r="H29" s="1497"/>
      <c r="I29" s="1497"/>
    </row>
    <row r="30" spans="2:9" s="54" customFormat="1" ht="16.5">
      <c r="B30" s="132" t="s">
        <v>1034</v>
      </c>
    </row>
    <row r="31" spans="2:9" s="54" customFormat="1"/>
  </sheetData>
  <mergeCells count="6">
    <mergeCell ref="B2:I2"/>
    <mergeCell ref="B3:I3"/>
    <mergeCell ref="B28:I29"/>
    <mergeCell ref="I7:I8"/>
    <mergeCell ref="B7:B8"/>
    <mergeCell ref="C7:C8"/>
  </mergeCells>
  <phoneticPr fontId="24" type="noConversion"/>
  <pageMargins left="0.74803149606299213" right="0.74803149606299213" top="0.98425196850393704" bottom="0.98425196850393704" header="0.51181102362204722" footer="0.51181102362204722"/>
  <pageSetup paperSize="8" scale="64" orientation="landscape" r:id="rId1"/>
  <headerFooter alignWithMargins="0">
    <oddHeader>&amp;C&amp;A</oddHeader>
    <oddFooter>&amp;C&amp;P/&amp;P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2:N32"/>
  <sheetViews>
    <sheetView showGridLines="0" view="pageBreakPreview" zoomScale="70" zoomScaleSheetLayoutView="70" workbookViewId="0">
      <selection activeCell="F9" sqref="F9"/>
    </sheetView>
  </sheetViews>
  <sheetFormatPr defaultRowHeight="15"/>
  <cols>
    <col min="1" max="1" width="8" style="97" customWidth="1"/>
    <col min="2" max="2" width="8.1640625" style="97" customWidth="1"/>
    <col min="3" max="3" width="59.33203125" style="97" customWidth="1"/>
    <col min="4" max="4" width="15.6640625" style="97" customWidth="1"/>
    <col min="5" max="5" width="15.83203125" style="97" bestFit="1" customWidth="1"/>
    <col min="6" max="6" width="14.33203125" style="97" customWidth="1"/>
    <col min="7" max="7" width="28.33203125" style="97" bestFit="1" customWidth="1"/>
    <col min="8" max="8" width="18.5" style="97" customWidth="1"/>
    <col min="9" max="9" width="21.1640625" style="97" customWidth="1"/>
    <col min="10" max="10" width="12" style="97" bestFit="1" customWidth="1"/>
    <col min="11" max="11" width="13.6640625" style="97" customWidth="1"/>
    <col min="12" max="12" width="12.83203125" style="97" customWidth="1"/>
    <col min="13" max="13" width="16.1640625" style="97" customWidth="1"/>
    <col min="14" max="14" width="18.6640625" style="97" customWidth="1"/>
    <col min="15" max="16384" width="9.33203125" style="97"/>
  </cols>
  <sheetData>
    <row r="2" spans="1:14" ht="18">
      <c r="B2" s="1494" t="s">
        <v>453</v>
      </c>
      <c r="C2" s="1494"/>
      <c r="D2" s="1494"/>
      <c r="E2" s="1494"/>
      <c r="F2" s="1494"/>
      <c r="G2" s="1494"/>
      <c r="H2" s="1494"/>
      <c r="I2" s="1494"/>
      <c r="J2" s="98"/>
      <c r="K2" s="98"/>
      <c r="L2" s="98"/>
      <c r="M2" s="98"/>
      <c r="N2" s="98"/>
    </row>
    <row r="3" spans="1:14" s="49" customFormat="1" ht="18">
      <c r="B3" s="1494" t="s">
        <v>346</v>
      </c>
      <c r="C3" s="1494"/>
      <c r="D3" s="1494"/>
      <c r="E3" s="1494"/>
      <c r="F3" s="1494"/>
      <c r="G3" s="1494"/>
      <c r="H3" s="1494"/>
      <c r="I3" s="1494"/>
      <c r="J3" s="52"/>
      <c r="K3" s="52"/>
      <c r="L3" s="52"/>
      <c r="M3" s="52"/>
      <c r="N3" s="55"/>
    </row>
    <row r="4" spans="1:14" s="1090" customFormat="1" ht="18.75">
      <c r="A4" s="1089"/>
      <c r="B4" s="1089"/>
      <c r="C4" s="1030" t="s">
        <v>562</v>
      </c>
      <c r="D4" s="1030" t="s">
        <v>24</v>
      </c>
      <c r="E4" s="1089"/>
      <c r="F4" s="1089"/>
      <c r="G4" s="1089"/>
      <c r="H4" s="1089"/>
      <c r="I4" s="1089"/>
      <c r="J4" s="1089"/>
    </row>
    <row r="5" spans="1:14" s="1090" customFormat="1" ht="18.75">
      <c r="A5" s="1089"/>
      <c r="B5" s="1089"/>
      <c r="C5" s="1030" t="s">
        <v>347</v>
      </c>
      <c r="D5" s="1037" t="s">
        <v>1046</v>
      </c>
      <c r="E5" s="1089"/>
      <c r="F5" s="1089"/>
      <c r="G5" s="1089"/>
      <c r="H5" s="1089"/>
      <c r="I5" s="1089"/>
      <c r="J5" s="1089"/>
    </row>
    <row r="6" spans="1:14" s="1093" customFormat="1" ht="19.5" thickBot="1">
      <c r="A6" s="1091"/>
      <c r="C6" s="1091" t="s">
        <v>85</v>
      </c>
      <c r="D6" s="1092" t="s">
        <v>1054</v>
      </c>
      <c r="E6" s="1091"/>
      <c r="F6" s="1091"/>
      <c r="G6" s="1091"/>
      <c r="H6" s="1091"/>
      <c r="I6" s="1014" t="s">
        <v>22</v>
      </c>
      <c r="J6" s="1091"/>
    </row>
    <row r="7" spans="1:14" ht="41.25" customHeight="1" thickBot="1">
      <c r="A7" s="123"/>
      <c r="B7" s="491" t="s">
        <v>202</v>
      </c>
      <c r="C7" s="492" t="s">
        <v>154</v>
      </c>
      <c r="D7" s="493" t="s">
        <v>317</v>
      </c>
      <c r="E7" s="493" t="s">
        <v>316</v>
      </c>
      <c r="F7" s="493" t="s">
        <v>315</v>
      </c>
      <c r="G7" s="493" t="s">
        <v>314</v>
      </c>
      <c r="H7" s="493" t="s">
        <v>313</v>
      </c>
      <c r="I7" s="494" t="s">
        <v>312</v>
      </c>
      <c r="J7" s="123"/>
    </row>
    <row r="8" spans="1:14" ht="21.75" customHeight="1">
      <c r="A8" s="123"/>
      <c r="B8" s="495">
        <v>1</v>
      </c>
      <c r="C8" s="496">
        <v>2</v>
      </c>
      <c r="D8" s="496">
        <v>3</v>
      </c>
      <c r="E8" s="496">
        <v>4</v>
      </c>
      <c r="F8" s="496">
        <v>5</v>
      </c>
      <c r="G8" s="496">
        <v>6</v>
      </c>
      <c r="H8" s="496">
        <v>7</v>
      </c>
      <c r="I8" s="497">
        <v>8</v>
      </c>
      <c r="J8" s="123"/>
    </row>
    <row r="9" spans="1:14" ht="21.75" customHeight="1">
      <c r="A9" s="123"/>
      <c r="B9" s="499">
        <v>1</v>
      </c>
      <c r="C9" s="486" t="s">
        <v>558</v>
      </c>
      <c r="D9" s="1079">
        <v>3038.23</v>
      </c>
      <c r="E9" s="1079">
        <v>2718.63</v>
      </c>
      <c r="F9" s="1079">
        <v>-319.59999999999991</v>
      </c>
      <c r="G9" s="1079" t="s">
        <v>108</v>
      </c>
      <c r="H9" s="1101"/>
      <c r="I9" s="1102" t="s">
        <v>109</v>
      </c>
      <c r="J9" s="123"/>
    </row>
    <row r="10" spans="1:14" ht="21.75" customHeight="1">
      <c r="A10" s="123"/>
      <c r="B10" s="499">
        <v>2</v>
      </c>
      <c r="C10" s="486" t="s">
        <v>471</v>
      </c>
      <c r="D10" s="1079"/>
      <c r="E10" s="1079"/>
      <c r="F10" s="1079"/>
      <c r="G10" s="1079"/>
      <c r="H10" s="1101"/>
      <c r="I10" s="1103"/>
      <c r="J10" s="123"/>
    </row>
    <row r="11" spans="1:14" ht="21.75" customHeight="1">
      <c r="A11" s="123"/>
      <c r="B11" s="499">
        <v>3</v>
      </c>
      <c r="C11" s="486" t="s">
        <v>349</v>
      </c>
      <c r="D11" s="1079"/>
      <c r="E11" s="1079"/>
      <c r="F11" s="1079"/>
      <c r="G11" s="1079"/>
      <c r="H11" s="1101"/>
      <c r="I11" s="1103"/>
      <c r="J11" s="123"/>
    </row>
    <row r="12" spans="1:14" ht="21.75" customHeight="1">
      <c r="A12" s="123"/>
      <c r="B12" s="499">
        <v>4</v>
      </c>
      <c r="C12" s="486" t="s">
        <v>250</v>
      </c>
      <c r="D12" s="1080">
        <v>177.16</v>
      </c>
      <c r="E12" s="1080">
        <v>159.73000000000002</v>
      </c>
      <c r="F12" s="1080">
        <v>-17.429999999999993</v>
      </c>
      <c r="G12" s="1079"/>
      <c r="H12" s="1101"/>
      <c r="I12" s="1103"/>
      <c r="J12" s="123"/>
    </row>
    <row r="13" spans="1:14" ht="21.75" customHeight="1">
      <c r="A13" s="123"/>
      <c r="B13" s="499">
        <f>+B12+0.1</f>
        <v>4.0999999999999996</v>
      </c>
      <c r="C13" s="486" t="s">
        <v>251</v>
      </c>
      <c r="D13" s="1079">
        <v>128.5</v>
      </c>
      <c r="E13" s="1079">
        <v>128</v>
      </c>
      <c r="F13" s="1079">
        <v>-0.5</v>
      </c>
      <c r="G13" s="1079" t="s">
        <v>110</v>
      </c>
      <c r="H13" s="1102" t="s">
        <v>109</v>
      </c>
      <c r="I13" s="1103"/>
      <c r="J13" s="123"/>
    </row>
    <row r="14" spans="1:14" ht="21.75" customHeight="1">
      <c r="A14" s="123"/>
      <c r="B14" s="499">
        <f>+B13+0.1</f>
        <v>4.1999999999999993</v>
      </c>
      <c r="C14" s="486" t="s">
        <v>201</v>
      </c>
      <c r="D14" s="1079">
        <v>32.159999999999997</v>
      </c>
      <c r="E14" s="1079">
        <v>22.92</v>
      </c>
      <c r="F14" s="1079">
        <v>-9.24</v>
      </c>
      <c r="G14" s="1079" t="s">
        <v>110</v>
      </c>
      <c r="H14" s="1102" t="s">
        <v>109</v>
      </c>
      <c r="I14" s="1103"/>
      <c r="J14" s="123"/>
    </row>
    <row r="15" spans="1:14" ht="21.75" customHeight="1">
      <c r="A15" s="123"/>
      <c r="B15" s="499">
        <f>+B14+0.1</f>
        <v>4.2999999999999989</v>
      </c>
      <c r="C15" s="486" t="s">
        <v>252</v>
      </c>
      <c r="D15" s="1079">
        <v>16.5</v>
      </c>
      <c r="E15" s="1079">
        <v>8.81</v>
      </c>
      <c r="F15" s="1079">
        <v>-7.6899999999999995</v>
      </c>
      <c r="G15" s="1079" t="s">
        <v>110</v>
      </c>
      <c r="H15" s="1102" t="s">
        <v>109</v>
      </c>
      <c r="I15" s="1103"/>
      <c r="J15" s="123"/>
    </row>
    <row r="16" spans="1:14" ht="21.75" customHeight="1">
      <c r="A16" s="123"/>
      <c r="B16" s="499">
        <v>5</v>
      </c>
      <c r="C16" s="573" t="s">
        <v>496</v>
      </c>
      <c r="D16" s="1079"/>
      <c r="E16" s="1096"/>
      <c r="F16" s="1079"/>
      <c r="G16" s="1079"/>
      <c r="H16" s="1101"/>
      <c r="I16" s="1103"/>
      <c r="J16" s="123"/>
    </row>
    <row r="17" spans="1:10" ht="21.75" customHeight="1">
      <c r="A17" s="123"/>
      <c r="B17" s="572">
        <v>6</v>
      </c>
      <c r="C17" s="500" t="s">
        <v>418</v>
      </c>
      <c r="D17" s="1079">
        <v>64.55</v>
      </c>
      <c r="E17" s="1079">
        <v>59.140000000000008</v>
      </c>
      <c r="F17" s="1079">
        <v>-5.41</v>
      </c>
      <c r="G17" s="1079" t="s">
        <v>111</v>
      </c>
      <c r="H17" s="1102" t="s">
        <v>109</v>
      </c>
      <c r="I17" s="1103"/>
      <c r="J17" s="123"/>
    </row>
    <row r="18" spans="1:10" ht="19.5" customHeight="1">
      <c r="A18" s="123"/>
      <c r="B18" s="499">
        <v>7</v>
      </c>
      <c r="C18" s="500" t="s">
        <v>495</v>
      </c>
      <c r="D18" s="1079"/>
      <c r="E18" s="1079"/>
      <c r="F18" s="1079"/>
      <c r="G18" s="1079"/>
      <c r="H18" s="1101"/>
      <c r="I18" s="1103"/>
      <c r="J18" s="123"/>
    </row>
    <row r="19" spans="1:10" ht="38.25" customHeight="1">
      <c r="A19" s="123"/>
      <c r="B19" s="499">
        <v>8</v>
      </c>
      <c r="C19" s="500" t="s">
        <v>559</v>
      </c>
      <c r="D19" s="1079"/>
      <c r="E19" s="1079"/>
      <c r="F19" s="1079"/>
      <c r="G19" s="1079"/>
      <c r="H19" s="1101"/>
      <c r="I19" s="1103"/>
      <c r="J19" s="123"/>
    </row>
    <row r="20" spans="1:10" ht="21.75" customHeight="1">
      <c r="A20" s="123"/>
      <c r="B20" s="499">
        <v>9</v>
      </c>
      <c r="C20" s="500" t="str">
        <f>D1.1!B24</f>
        <v>Any other item  (to be specified)</v>
      </c>
      <c r="D20" s="1079"/>
      <c r="E20" s="1079"/>
      <c r="F20" s="1079"/>
      <c r="G20" s="1079"/>
      <c r="H20" s="1101"/>
      <c r="I20" s="1103"/>
      <c r="J20" s="123"/>
    </row>
    <row r="21" spans="1:10" ht="21.75" customHeight="1">
      <c r="A21" s="123"/>
      <c r="B21" s="499">
        <v>10</v>
      </c>
      <c r="C21" s="129" t="s">
        <v>560</v>
      </c>
      <c r="D21" s="1079"/>
      <c r="E21" s="1079"/>
      <c r="F21" s="1079"/>
      <c r="G21" s="1079"/>
      <c r="H21" s="1101"/>
      <c r="I21" s="1103"/>
      <c r="J21" s="123"/>
    </row>
    <row r="22" spans="1:10" ht="21.75" customHeight="1">
      <c r="A22" s="123"/>
      <c r="B22" s="499">
        <v>11</v>
      </c>
      <c r="C22" s="129" t="s">
        <v>595</v>
      </c>
      <c r="D22" s="1079"/>
      <c r="E22" s="1079"/>
      <c r="F22" s="1079"/>
      <c r="G22" s="1079"/>
      <c r="H22" s="1101"/>
      <c r="I22" s="1103"/>
      <c r="J22" s="123"/>
    </row>
    <row r="23" spans="1:10" ht="21.75" customHeight="1">
      <c r="A23" s="123"/>
      <c r="B23" s="499"/>
      <c r="C23" s="129"/>
      <c r="D23" s="1079"/>
      <c r="E23" s="1079"/>
      <c r="F23" s="1079"/>
      <c r="G23" s="1079"/>
      <c r="H23" s="1101"/>
      <c r="I23" s="1103"/>
      <c r="J23" s="123"/>
    </row>
    <row r="24" spans="1:10" ht="21.75" customHeight="1">
      <c r="A24" s="123"/>
      <c r="B24" s="503" t="s">
        <v>516</v>
      </c>
      <c r="C24" s="501" t="s">
        <v>311</v>
      </c>
      <c r="D24" s="1097">
        <v>3289.94</v>
      </c>
      <c r="E24" s="1098">
        <v>2937.5</v>
      </c>
      <c r="F24" s="1079">
        <v>-352.44000000000005</v>
      </c>
      <c r="G24" s="1079"/>
      <c r="H24" s="1101"/>
      <c r="I24" s="1103"/>
      <c r="J24" s="123"/>
    </row>
    <row r="25" spans="1:10" ht="21.75" customHeight="1">
      <c r="A25" s="123"/>
      <c r="B25" s="502"/>
      <c r="C25" s="500"/>
      <c r="D25" s="1079"/>
      <c r="E25" s="1079"/>
      <c r="F25" s="1079"/>
      <c r="G25" s="1079"/>
      <c r="H25" s="1101"/>
      <c r="I25" s="1103"/>
      <c r="J25" s="123"/>
    </row>
    <row r="26" spans="1:10" ht="21.75" customHeight="1">
      <c r="A26" s="123"/>
      <c r="B26" s="503" t="s">
        <v>178</v>
      </c>
      <c r="C26" s="504" t="s">
        <v>310</v>
      </c>
      <c r="D26" s="1079">
        <v>10</v>
      </c>
      <c r="E26" s="1079">
        <v>10</v>
      </c>
      <c r="F26" s="1079">
        <v>0</v>
      </c>
      <c r="G26" s="1079"/>
      <c r="H26" s="1101"/>
      <c r="I26" s="1103"/>
      <c r="J26" s="123"/>
    </row>
    <row r="27" spans="1:10" ht="21.75" customHeight="1">
      <c r="A27" s="123"/>
      <c r="B27" s="503" t="s">
        <v>137</v>
      </c>
      <c r="C27" s="129" t="s">
        <v>512</v>
      </c>
      <c r="D27" s="1079"/>
      <c r="E27" s="1079"/>
      <c r="F27" s="1079"/>
      <c r="G27" s="1079"/>
      <c r="H27" s="1101"/>
      <c r="I27" s="1103"/>
      <c r="J27" s="123"/>
    </row>
    <row r="28" spans="1:10" ht="21.75" customHeight="1">
      <c r="A28" s="123"/>
      <c r="B28" s="503" t="s">
        <v>513</v>
      </c>
      <c r="C28" s="504" t="s">
        <v>309</v>
      </c>
      <c r="D28" s="1080">
        <v>3054.2</v>
      </c>
      <c r="E28" s="1080">
        <v>3139.0749999999998</v>
      </c>
      <c r="F28" s="1080">
        <v>84.88</v>
      </c>
      <c r="G28" s="1079"/>
      <c r="H28" s="1101"/>
      <c r="I28" s="1103"/>
      <c r="J28" s="123"/>
    </row>
    <row r="29" spans="1:10" ht="21.75" customHeight="1">
      <c r="A29" s="123"/>
      <c r="B29" s="502">
        <v>1</v>
      </c>
      <c r="C29" s="500" t="s">
        <v>308</v>
      </c>
      <c r="D29" s="1079">
        <v>2934.2</v>
      </c>
      <c r="E29" s="1079">
        <v>2987.105</v>
      </c>
      <c r="F29" s="1079">
        <v>52.91</v>
      </c>
      <c r="G29" s="1079" t="s">
        <v>112</v>
      </c>
      <c r="H29" s="1101"/>
      <c r="I29" s="1103"/>
      <c r="J29" s="123"/>
    </row>
    <row r="30" spans="1:10" ht="21.75" customHeight="1" thickBot="1">
      <c r="A30" s="123"/>
      <c r="B30" s="505">
        <v>2</v>
      </c>
      <c r="C30" s="506" t="s">
        <v>307</v>
      </c>
      <c r="D30" s="1082">
        <v>120</v>
      </c>
      <c r="E30" s="1082">
        <v>151.97</v>
      </c>
      <c r="F30" s="1079">
        <v>31.97</v>
      </c>
      <c r="G30" s="1082" t="s">
        <v>113</v>
      </c>
      <c r="H30" s="1104"/>
      <c r="I30" s="1105"/>
      <c r="J30" s="123"/>
    </row>
    <row r="31" spans="1:10" ht="15.75">
      <c r="A31" s="123"/>
      <c r="B31" s="509"/>
      <c r="C31" s="510"/>
      <c r="D31" s="511"/>
      <c r="E31" s="511"/>
      <c r="F31" s="511"/>
      <c r="G31" s="511"/>
      <c r="H31" s="511"/>
      <c r="I31" s="511"/>
      <c r="J31" s="123"/>
    </row>
    <row r="32" spans="1:10" ht="15.75">
      <c r="A32" s="123"/>
      <c r="B32" s="123" t="s">
        <v>306</v>
      </c>
      <c r="C32" s="123"/>
      <c r="D32" s="123"/>
      <c r="E32" s="123"/>
      <c r="F32" s="123"/>
      <c r="G32" s="123"/>
      <c r="H32" s="123"/>
      <c r="I32" s="123"/>
      <c r="J32" s="123"/>
    </row>
  </sheetData>
  <mergeCells count="2">
    <mergeCell ref="B2:I2"/>
    <mergeCell ref="B3:I3"/>
  </mergeCells>
  <phoneticPr fontId="24" type="noConversion"/>
  <pageMargins left="0.74803149606299202" right="0.74803149606299202" top="0.98425196850393704" bottom="0.98425196850393704" header="0.511811023622047" footer="0.511811023622047"/>
  <pageSetup paperSize="8" scale="62" pageOrder="overThenDown" orientation="landscape" r:id="rId1"/>
  <headerFooter alignWithMargins="0">
    <oddHeader>&amp;C&amp;A</oddHeader>
    <oddFooter>&amp;C&amp;P/&amp;P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2:I40"/>
  <sheetViews>
    <sheetView topLeftCell="A10" zoomScale="90" zoomScaleNormal="90" workbookViewId="0">
      <selection activeCell="H38" sqref="A8:H38"/>
    </sheetView>
  </sheetViews>
  <sheetFormatPr defaultRowHeight="12.75"/>
  <cols>
    <col min="1" max="1" width="7.83203125" customWidth="1"/>
    <col min="2" max="2" width="68.33203125" bestFit="1" customWidth="1"/>
    <col min="3" max="4" width="13.83203125" customWidth="1"/>
    <col min="5" max="5" width="16.6640625" customWidth="1"/>
    <col min="6" max="6" width="13.83203125" customWidth="1"/>
    <col min="7" max="7" width="17.5" customWidth="1"/>
    <col min="8" max="8" width="13.83203125" customWidth="1"/>
  </cols>
  <sheetData>
    <row r="2" spans="1:9" ht="15.75" customHeight="1">
      <c r="A2" s="1464" t="s">
        <v>968</v>
      </c>
      <c r="B2" s="1464"/>
      <c r="C2" s="1464"/>
      <c r="D2" s="1464"/>
      <c r="E2" s="1464"/>
      <c r="F2" s="1464"/>
      <c r="G2" s="1464"/>
      <c r="H2" s="1464"/>
      <c r="I2" s="1212"/>
    </row>
    <row r="3" spans="1:9" ht="15.75">
      <c r="A3" s="86"/>
      <c r="B3" s="30"/>
      <c r="C3" s="30"/>
      <c r="D3" s="30"/>
      <c r="E3" s="30"/>
      <c r="F3" s="30"/>
      <c r="G3" s="30"/>
      <c r="H3" s="30"/>
      <c r="I3" s="1212"/>
    </row>
    <row r="4" spans="1:9" ht="15.75" customHeight="1">
      <c r="A4" s="1464" t="s">
        <v>970</v>
      </c>
      <c r="B4" s="1464"/>
      <c r="C4" s="1464"/>
      <c r="D4" s="1464"/>
      <c r="E4" s="1464"/>
      <c r="F4" s="1464"/>
      <c r="G4" s="1464"/>
      <c r="H4" s="1464"/>
      <c r="I4" s="1212"/>
    </row>
    <row r="5" spans="1:9" ht="15.75">
      <c r="A5" s="242"/>
      <c r="B5" s="241" t="s">
        <v>562</v>
      </c>
      <c r="C5" s="229" t="s">
        <v>24</v>
      </c>
      <c r="D5" s="239"/>
      <c r="E5" s="239"/>
      <c r="F5" s="239"/>
      <c r="G5" s="239"/>
      <c r="H5" s="239"/>
    </row>
    <row r="6" spans="1:9" ht="15.75">
      <c r="A6" s="242"/>
      <c r="B6" s="241" t="s">
        <v>347</v>
      </c>
      <c r="C6" s="748" t="s">
        <v>1046</v>
      </c>
      <c r="D6" s="239"/>
      <c r="E6" s="239"/>
      <c r="F6" s="239"/>
      <c r="G6" s="239"/>
      <c r="H6" s="239"/>
    </row>
    <row r="7" spans="1:9" ht="17.25" thickBot="1">
      <c r="A7" s="242"/>
      <c r="B7" s="703" t="s">
        <v>981</v>
      </c>
      <c r="C7" s="229"/>
      <c r="D7" s="239"/>
      <c r="E7" s="239"/>
      <c r="F7" s="239"/>
      <c r="G7" s="239"/>
      <c r="H7" s="239"/>
    </row>
    <row r="8" spans="1:9" ht="54" customHeight="1">
      <c r="A8" s="445" t="s">
        <v>153</v>
      </c>
      <c r="B8" s="1156" t="s">
        <v>154</v>
      </c>
      <c r="C8" s="1454" t="s">
        <v>973</v>
      </c>
      <c r="D8" s="1260" t="s">
        <v>975</v>
      </c>
      <c r="E8" s="1261"/>
      <c r="F8" s="1260" t="s">
        <v>974</v>
      </c>
      <c r="G8" s="1261"/>
      <c r="H8" s="1450" t="s">
        <v>978</v>
      </c>
    </row>
    <row r="9" spans="1:9" ht="82.5">
      <c r="A9" s="1154"/>
      <c r="B9" s="1153"/>
      <c r="C9" s="1455"/>
      <c r="D9" s="1155" t="s">
        <v>976</v>
      </c>
      <c r="E9" s="1155" t="s">
        <v>977</v>
      </c>
      <c r="F9" s="1155" t="s">
        <v>976</v>
      </c>
      <c r="G9" s="1155" t="s">
        <v>977</v>
      </c>
      <c r="H9" s="1451"/>
    </row>
    <row r="10" spans="1:9" ht="17.25" thickBot="1">
      <c r="A10" s="702">
        <v>1</v>
      </c>
      <c r="B10" s="308">
        <v>2</v>
      </c>
      <c r="C10" s="308">
        <v>3</v>
      </c>
      <c r="D10" s="308">
        <v>4</v>
      </c>
      <c r="E10" s="308">
        <v>5</v>
      </c>
      <c r="F10" s="308">
        <v>6</v>
      </c>
      <c r="G10" s="308" t="s">
        <v>979</v>
      </c>
      <c r="H10" s="439" t="s">
        <v>980</v>
      </c>
    </row>
    <row r="11" spans="1:9" ht="16.5">
      <c r="A11" s="664"/>
      <c r="B11" s="710" t="s">
        <v>983</v>
      </c>
      <c r="C11" s="701"/>
      <c r="D11" s="701"/>
      <c r="E11" s="701"/>
      <c r="F11" s="701"/>
      <c r="G11" s="701"/>
      <c r="H11" s="1213"/>
    </row>
    <row r="12" spans="1:9" ht="15.75">
      <c r="A12" s="208">
        <v>1</v>
      </c>
      <c r="B12" s="214" t="s">
        <v>407</v>
      </c>
      <c r="C12" s="451"/>
      <c r="D12" s="451"/>
      <c r="E12" s="451"/>
      <c r="F12" s="451"/>
      <c r="G12" s="451"/>
      <c r="H12" s="235"/>
    </row>
    <row r="13" spans="1:9" ht="15.75">
      <c r="A13" s="208">
        <v>2</v>
      </c>
      <c r="B13" s="214" t="s">
        <v>407</v>
      </c>
      <c r="C13" s="451"/>
      <c r="D13" s="451"/>
      <c r="E13" s="451"/>
      <c r="F13" s="451"/>
      <c r="G13" s="451"/>
      <c r="H13" s="235"/>
    </row>
    <row r="14" spans="1:9" ht="16.5">
      <c r="A14" s="208">
        <v>3</v>
      </c>
      <c r="B14" s="581" t="s">
        <v>407</v>
      </c>
      <c r="C14" s="452"/>
      <c r="D14" s="452"/>
      <c r="E14" s="452"/>
      <c r="F14" s="452"/>
      <c r="G14" s="452"/>
      <c r="H14" s="235"/>
    </row>
    <row r="15" spans="1:9" ht="16.5">
      <c r="A15" s="582"/>
      <c r="B15" s="581"/>
      <c r="C15" s="452"/>
      <c r="D15" s="452"/>
      <c r="E15" s="452"/>
      <c r="F15" s="452"/>
      <c r="G15" s="452"/>
      <c r="H15" s="235"/>
    </row>
    <row r="16" spans="1:9" ht="16.5">
      <c r="A16" s="208"/>
      <c r="B16" s="581" t="s">
        <v>542</v>
      </c>
      <c r="C16" s="452"/>
      <c r="D16" s="452"/>
      <c r="E16" s="452"/>
      <c r="F16" s="452"/>
      <c r="G16" s="452"/>
      <c r="H16" s="235"/>
    </row>
    <row r="17" spans="1:8" ht="16.5">
      <c r="A17" s="582">
        <v>1</v>
      </c>
      <c r="B17" s="581" t="s">
        <v>407</v>
      </c>
      <c r="C17" s="452"/>
      <c r="D17" s="452"/>
      <c r="E17" s="452"/>
      <c r="F17" s="452"/>
      <c r="G17" s="452"/>
      <c r="H17" s="235"/>
    </row>
    <row r="18" spans="1:8" ht="16.5">
      <c r="A18" s="582">
        <v>2</v>
      </c>
      <c r="B18" s="581" t="s">
        <v>407</v>
      </c>
      <c r="C18" s="452"/>
      <c r="D18" s="452"/>
      <c r="E18" s="452"/>
      <c r="F18" s="452"/>
      <c r="G18" s="452"/>
      <c r="H18" s="235"/>
    </row>
    <row r="19" spans="1:8" ht="16.5">
      <c r="A19" s="582">
        <v>3</v>
      </c>
      <c r="B19" s="581" t="s">
        <v>407</v>
      </c>
      <c r="C19" s="452"/>
      <c r="D19" s="452"/>
      <c r="E19" s="452"/>
      <c r="F19" s="452"/>
      <c r="G19" s="452"/>
      <c r="H19" s="235"/>
    </row>
    <row r="20" spans="1:8" ht="16.5">
      <c r="A20" s="582">
        <v>4</v>
      </c>
      <c r="B20" s="581"/>
      <c r="C20" s="452"/>
      <c r="D20" s="452"/>
      <c r="E20" s="452"/>
      <c r="F20" s="452"/>
      <c r="G20" s="452"/>
      <c r="H20" s="235"/>
    </row>
    <row r="21" spans="1:8" ht="16.5">
      <c r="A21" s="208"/>
      <c r="B21" s="581" t="s">
        <v>543</v>
      </c>
      <c r="C21" s="452"/>
      <c r="D21" s="452"/>
      <c r="E21" s="452"/>
      <c r="F21" s="452"/>
      <c r="G21" s="452"/>
      <c r="H21" s="235"/>
    </row>
    <row r="22" spans="1:8" ht="16.5">
      <c r="A22" s="582">
        <v>23</v>
      </c>
      <c r="B22" s="581" t="s">
        <v>544</v>
      </c>
      <c r="C22" s="452"/>
      <c r="D22" s="452"/>
      <c r="E22" s="452"/>
      <c r="F22" s="452"/>
      <c r="G22" s="452"/>
      <c r="H22" s="235"/>
    </row>
    <row r="23" spans="1:8" ht="16.5">
      <c r="A23" s="582">
        <v>24</v>
      </c>
      <c r="B23" s="581" t="s">
        <v>545</v>
      </c>
      <c r="C23" s="452"/>
      <c r="D23" s="452"/>
      <c r="E23" s="452"/>
      <c r="F23" s="452"/>
      <c r="G23" s="452"/>
      <c r="H23" s="235"/>
    </row>
    <row r="24" spans="1:8" ht="16.5">
      <c r="A24" s="582">
        <v>25</v>
      </c>
      <c r="B24" s="581" t="s">
        <v>546</v>
      </c>
      <c r="C24" s="452"/>
      <c r="D24" s="452"/>
      <c r="E24" s="452"/>
      <c r="F24" s="452"/>
      <c r="G24" s="452"/>
      <c r="H24" s="235"/>
    </row>
    <row r="25" spans="1:8" ht="16.5">
      <c r="A25" s="582">
        <v>26</v>
      </c>
      <c r="B25" s="581" t="s">
        <v>547</v>
      </c>
      <c r="C25" s="452"/>
      <c r="D25" s="452"/>
      <c r="E25" s="452"/>
      <c r="F25" s="452"/>
      <c r="G25" s="452"/>
      <c r="H25" s="235"/>
    </row>
    <row r="26" spans="1:8" ht="16.5">
      <c r="A26" s="582">
        <v>27</v>
      </c>
      <c r="B26" s="583" t="s">
        <v>548</v>
      </c>
      <c r="C26" s="452"/>
      <c r="D26" s="452"/>
      <c r="E26" s="452"/>
      <c r="F26" s="452"/>
      <c r="G26" s="452"/>
      <c r="H26" s="235"/>
    </row>
    <row r="27" spans="1:8" ht="15.75">
      <c r="A27" s="208"/>
      <c r="B27" s="584" t="s">
        <v>549</v>
      </c>
      <c r="C27" s="452"/>
      <c r="D27" s="452"/>
      <c r="E27" s="452"/>
      <c r="F27" s="452"/>
      <c r="G27" s="452"/>
      <c r="H27" s="235"/>
    </row>
    <row r="28" spans="1:8" ht="15.75">
      <c r="A28" s="208"/>
      <c r="B28" s="584" t="s">
        <v>550</v>
      </c>
      <c r="C28" s="452"/>
      <c r="D28" s="452"/>
      <c r="E28" s="452"/>
      <c r="F28" s="452"/>
      <c r="G28" s="452"/>
      <c r="H28" s="235"/>
    </row>
    <row r="29" spans="1:8" ht="15.75">
      <c r="A29" s="208"/>
      <c r="B29" s="584" t="s">
        <v>551</v>
      </c>
      <c r="C29" s="452"/>
      <c r="D29" s="452"/>
      <c r="E29" s="452"/>
      <c r="F29" s="452"/>
      <c r="G29" s="452"/>
      <c r="H29" s="235"/>
    </row>
    <row r="30" spans="1:8" ht="15.75">
      <c r="A30" s="208"/>
      <c r="B30" s="584" t="s">
        <v>552</v>
      </c>
      <c r="C30" s="452"/>
      <c r="D30" s="452"/>
      <c r="E30" s="452"/>
      <c r="F30" s="452"/>
      <c r="G30" s="452"/>
      <c r="H30" s="235"/>
    </row>
    <row r="31" spans="1:8" ht="15.75">
      <c r="A31" s="208"/>
      <c r="B31" s="584" t="s">
        <v>553</v>
      </c>
      <c r="C31" s="452"/>
      <c r="D31" s="452"/>
      <c r="E31" s="452"/>
      <c r="F31" s="452"/>
      <c r="G31" s="452"/>
      <c r="H31" s="235"/>
    </row>
    <row r="32" spans="1:8" ht="15.75">
      <c r="A32" s="208"/>
      <c r="B32" s="585" t="s">
        <v>554</v>
      </c>
      <c r="C32" s="452"/>
      <c r="D32" s="452"/>
      <c r="E32" s="452"/>
      <c r="F32" s="452"/>
      <c r="G32" s="452"/>
      <c r="H32" s="235"/>
    </row>
    <row r="33" spans="1:8" ht="15.75">
      <c r="A33" s="208"/>
      <c r="B33" s="584" t="s">
        <v>971</v>
      </c>
      <c r="C33" s="452"/>
      <c r="D33" s="452"/>
      <c r="E33" s="452"/>
      <c r="F33" s="452"/>
      <c r="G33" s="452"/>
      <c r="H33" s="235"/>
    </row>
    <row r="34" spans="1:8" ht="15.75">
      <c r="A34" s="208"/>
      <c r="B34" s="584" t="s">
        <v>972</v>
      </c>
      <c r="C34" s="452"/>
      <c r="D34" s="452"/>
      <c r="E34" s="452"/>
      <c r="F34" s="452"/>
      <c r="G34" s="452"/>
      <c r="H34" s="235"/>
    </row>
    <row r="35" spans="1:8" ht="15.75">
      <c r="A35" s="208"/>
      <c r="B35" s="585" t="s">
        <v>555</v>
      </c>
      <c r="C35" s="452"/>
      <c r="D35" s="452"/>
      <c r="E35" s="452"/>
      <c r="F35" s="452"/>
      <c r="G35" s="452"/>
      <c r="H35" s="235"/>
    </row>
    <row r="36" spans="1:8" ht="15.75">
      <c r="A36" s="208"/>
      <c r="B36" s="585" t="s">
        <v>556</v>
      </c>
      <c r="C36" s="452"/>
      <c r="D36" s="452"/>
      <c r="E36" s="452"/>
      <c r="F36" s="452"/>
      <c r="G36" s="452"/>
      <c r="H36" s="235"/>
    </row>
    <row r="37" spans="1:8" ht="15.75">
      <c r="A37" s="208"/>
      <c r="B37" s="585" t="s">
        <v>557</v>
      </c>
      <c r="C37" s="452"/>
      <c r="D37" s="452"/>
      <c r="E37" s="452"/>
      <c r="F37" s="452"/>
      <c r="G37" s="452"/>
      <c r="H37" s="235"/>
    </row>
    <row r="38" spans="1:8" ht="16.5" thickBot="1">
      <c r="A38" s="217"/>
      <c r="B38" s="1185"/>
      <c r="C38" s="1214"/>
      <c r="D38" s="1214"/>
      <c r="E38" s="1214"/>
      <c r="F38" s="1214"/>
      <c r="G38" s="1214"/>
      <c r="H38" s="1179"/>
    </row>
    <row r="39" spans="1:8" ht="21" customHeight="1">
      <c r="A39" s="1468" t="s">
        <v>940</v>
      </c>
      <c r="B39" s="1468"/>
      <c r="C39" s="1468"/>
      <c r="D39" s="1468"/>
      <c r="E39" s="1468"/>
      <c r="F39" s="1468"/>
      <c r="G39" s="1468"/>
      <c r="H39" s="1468"/>
    </row>
    <row r="40" spans="1:8">
      <c r="A40" s="1463"/>
      <c r="B40" s="1463"/>
      <c r="C40" s="1463"/>
      <c r="D40" s="1463"/>
      <c r="E40" s="1463"/>
      <c r="F40" s="1463"/>
      <c r="G40" s="1463"/>
      <c r="H40" s="1463"/>
    </row>
  </sheetData>
  <mergeCells count="7">
    <mergeCell ref="A2:H2"/>
    <mergeCell ref="A4:H4"/>
    <mergeCell ref="A39:H40"/>
    <mergeCell ref="C8:C9"/>
    <mergeCell ref="D8:E8"/>
    <mergeCell ref="F8:G8"/>
    <mergeCell ref="H8:H9"/>
  </mergeCells>
  <phoneticPr fontId="86" type="noConversion"/>
  <pageMargins left="0.48" right="0.4" top="0.54" bottom="0.74803149606299202" header="0.31496062992126" footer="0.31496062992126"/>
  <pageSetup paperSize="9" scale="68" orientation="landscape" r:id="rId1"/>
  <drawing r:id="rId2"/>
</worksheet>
</file>

<file path=xl/worksheets/sheet61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G38"/>
  <sheetViews>
    <sheetView view="pageBreakPreview" topLeftCell="A19" zoomScale="70" zoomScaleSheetLayoutView="70" workbookViewId="0">
      <selection activeCell="H40" sqref="H40"/>
    </sheetView>
  </sheetViews>
  <sheetFormatPr defaultRowHeight="18"/>
  <cols>
    <col min="1" max="1" width="9.33203125" style="42"/>
    <col min="2" max="2" width="58.83203125" style="42" customWidth="1"/>
    <col min="3" max="3" width="13.83203125" style="42" customWidth="1"/>
    <col min="4" max="5" width="20.83203125" style="42" customWidth="1"/>
    <col min="6" max="6" width="20.83203125" style="95" customWidth="1"/>
    <col min="7" max="16384" width="9.33203125" style="42"/>
  </cols>
  <sheetData>
    <row r="1" spans="1:7">
      <c r="F1" s="36"/>
    </row>
    <row r="2" spans="1:7" ht="15.75" customHeight="1">
      <c r="A2" s="1456" t="s">
        <v>935</v>
      </c>
      <c r="B2" s="1456"/>
      <c r="C2" s="1456"/>
      <c r="D2" s="1456"/>
      <c r="E2" s="1456"/>
      <c r="F2" s="1456"/>
    </row>
    <row r="3" spans="1:7">
      <c r="E3" s="36"/>
      <c r="F3" s="36"/>
    </row>
    <row r="4" spans="1:7">
      <c r="A4" s="1456" t="s">
        <v>795</v>
      </c>
      <c r="B4" s="1456"/>
      <c r="C4" s="1456"/>
      <c r="D4" s="1456"/>
      <c r="E4" s="1456"/>
      <c r="F4" s="1456"/>
    </row>
    <row r="5" spans="1:7">
      <c r="B5" s="42" t="s">
        <v>562</v>
      </c>
      <c r="C5" s="229" t="s">
        <v>24</v>
      </c>
      <c r="F5" s="36"/>
    </row>
    <row r="6" spans="1:7">
      <c r="B6" s="42" t="s">
        <v>347</v>
      </c>
      <c r="C6" s="748" t="s">
        <v>1046</v>
      </c>
      <c r="F6" s="36"/>
    </row>
    <row r="7" spans="1:7" ht="18.75" thickBot="1">
      <c r="B7" s="72"/>
      <c r="F7" s="42"/>
    </row>
    <row r="8" spans="1:7">
      <c r="A8" s="1288" t="s">
        <v>153</v>
      </c>
      <c r="B8" s="1292" t="s">
        <v>154</v>
      </c>
      <c r="C8" s="1292" t="s">
        <v>167</v>
      </c>
      <c r="D8" s="1481" t="s">
        <v>1054</v>
      </c>
      <c r="E8" s="1481" t="s">
        <v>79</v>
      </c>
      <c r="F8" s="1307" t="s">
        <v>155</v>
      </c>
    </row>
    <row r="9" spans="1:7">
      <c r="A9" s="1289"/>
      <c r="B9" s="1293"/>
      <c r="C9" s="1293"/>
      <c r="D9" s="1508"/>
      <c r="E9" s="1508"/>
      <c r="F9" s="1308"/>
    </row>
    <row r="10" spans="1:7" ht="24.95" customHeight="1" thickBot="1">
      <c r="A10" s="449">
        <v>1</v>
      </c>
      <c r="B10" s="449">
        <v>2</v>
      </c>
      <c r="C10" s="449">
        <v>3</v>
      </c>
      <c r="D10" s="449">
        <v>4</v>
      </c>
      <c r="E10" s="449">
        <v>5</v>
      </c>
      <c r="F10" s="449">
        <v>6</v>
      </c>
    </row>
    <row r="11" spans="1:7" ht="24.95" customHeight="1">
      <c r="A11" s="677"/>
      <c r="B11" s="678" t="s">
        <v>796</v>
      </c>
      <c r="C11" s="430"/>
      <c r="D11" s="933"/>
      <c r="E11" s="933"/>
      <c r="F11" s="431"/>
    </row>
    <row r="12" spans="1:7" ht="24.95" customHeight="1">
      <c r="A12" s="696"/>
      <c r="B12" s="679" t="s">
        <v>797</v>
      </c>
      <c r="C12" s="696"/>
      <c r="D12" s="934">
        <v>2987.11</v>
      </c>
      <c r="E12" s="934">
        <v>2541.15</v>
      </c>
      <c r="F12" s="235"/>
    </row>
    <row r="13" spans="1:7" ht="24.95" customHeight="1">
      <c r="A13" s="696"/>
      <c r="B13" s="679" t="s">
        <v>798</v>
      </c>
      <c r="C13" s="696"/>
      <c r="D13" s="934">
        <v>0</v>
      </c>
      <c r="E13" s="934"/>
      <c r="F13" s="235"/>
    </row>
    <row r="14" spans="1:7" ht="24" customHeight="1">
      <c r="A14" s="696"/>
      <c r="B14" s="679" t="s">
        <v>815</v>
      </c>
      <c r="C14" s="696"/>
      <c r="D14" s="934">
        <v>151.97</v>
      </c>
      <c r="E14" s="934">
        <v>131.24</v>
      </c>
      <c r="F14" s="235"/>
    </row>
    <row r="15" spans="1:7" s="875" customFormat="1" ht="24.95" customHeight="1">
      <c r="A15" s="872"/>
      <c r="B15" s="873" t="s">
        <v>1013</v>
      </c>
      <c r="C15" s="872"/>
      <c r="D15" s="935">
        <v>3139.08</v>
      </c>
      <c r="E15" s="935">
        <v>2672.3900000000003</v>
      </c>
      <c r="F15" s="874"/>
      <c r="G15" s="877"/>
    </row>
    <row r="16" spans="1:7" ht="24.95" customHeight="1">
      <c r="A16" s="696"/>
      <c r="B16" s="678" t="s">
        <v>957</v>
      </c>
      <c r="C16" s="696"/>
      <c r="D16" s="934"/>
      <c r="E16" s="934"/>
      <c r="F16" s="235"/>
    </row>
    <row r="17" spans="1:6" ht="24.95" customHeight="1">
      <c r="A17" s="696"/>
      <c r="B17" s="679" t="s">
        <v>816</v>
      </c>
      <c r="C17" s="696"/>
      <c r="D17" s="934">
        <v>8.81</v>
      </c>
      <c r="E17" s="934">
        <v>9.7799999999999994</v>
      </c>
      <c r="F17" s="235"/>
    </row>
    <row r="18" spans="1:6" ht="24.95" customHeight="1">
      <c r="A18" s="696"/>
      <c r="B18" s="679" t="s">
        <v>817</v>
      </c>
      <c r="C18" s="696"/>
      <c r="D18" s="934">
        <v>128</v>
      </c>
      <c r="E18" s="934">
        <v>128</v>
      </c>
      <c r="F18" s="235"/>
    </row>
    <row r="19" spans="1:6" ht="24.95" customHeight="1">
      <c r="A19" s="696"/>
      <c r="B19" s="679" t="s">
        <v>818</v>
      </c>
      <c r="C19" s="696"/>
      <c r="D19" s="934">
        <v>22.92</v>
      </c>
      <c r="E19" s="934">
        <v>16.11</v>
      </c>
      <c r="F19" s="235"/>
    </row>
    <row r="20" spans="1:6" ht="24.95" customHeight="1">
      <c r="A20" s="696"/>
      <c r="B20" s="679" t="s">
        <v>799</v>
      </c>
      <c r="C20" s="696"/>
      <c r="D20" s="934">
        <v>59.140000000000008</v>
      </c>
      <c r="E20" s="934">
        <v>41.43</v>
      </c>
      <c r="F20" s="235"/>
    </row>
    <row r="21" spans="1:6" ht="24.95" customHeight="1">
      <c r="A21" s="696"/>
      <c r="B21" s="679" t="s">
        <v>800</v>
      </c>
      <c r="C21" s="696"/>
      <c r="D21" s="934">
        <v>0</v>
      </c>
      <c r="E21" s="934">
        <v>0</v>
      </c>
      <c r="F21" s="235"/>
    </row>
    <row r="22" spans="1:6" s="875" customFormat="1" ht="24.95" customHeight="1">
      <c r="A22" s="876"/>
      <c r="B22" s="678" t="s">
        <v>801</v>
      </c>
      <c r="C22" s="876"/>
      <c r="D22" s="935">
        <v>218.87000000000003</v>
      </c>
      <c r="E22" s="935">
        <v>195.32</v>
      </c>
      <c r="F22" s="874"/>
    </row>
    <row r="23" spans="1:6" ht="24.95" customHeight="1">
      <c r="A23" s="696"/>
      <c r="B23" s="679" t="s">
        <v>802</v>
      </c>
      <c r="C23" s="696"/>
      <c r="D23" s="934"/>
      <c r="E23" s="934"/>
      <c r="F23" s="235"/>
    </row>
    <row r="24" spans="1:6" ht="24.95" customHeight="1">
      <c r="A24" s="696"/>
      <c r="B24" s="679" t="s">
        <v>803</v>
      </c>
      <c r="C24" s="696"/>
      <c r="D24" s="934"/>
      <c r="E24" s="934"/>
      <c r="F24" s="235"/>
    </row>
    <row r="25" spans="1:6" ht="24.95" customHeight="1">
      <c r="A25" s="696"/>
      <c r="B25" s="679" t="s">
        <v>804</v>
      </c>
      <c r="C25" s="696"/>
      <c r="D25" s="934"/>
      <c r="E25" s="934"/>
      <c r="F25" s="235"/>
    </row>
    <row r="26" spans="1:6" ht="24.95" customHeight="1">
      <c r="A26" s="696"/>
      <c r="B26" s="679" t="s">
        <v>805</v>
      </c>
      <c r="C26" s="696"/>
      <c r="D26" s="934"/>
      <c r="E26" s="934"/>
      <c r="F26" s="235"/>
    </row>
    <row r="27" spans="1:6" ht="31.5" customHeight="1">
      <c r="A27" s="696"/>
      <c r="B27" s="679" t="s">
        <v>942</v>
      </c>
      <c r="C27" s="696"/>
      <c r="D27" s="934"/>
      <c r="E27" s="934"/>
      <c r="F27" s="235"/>
    </row>
    <row r="28" spans="1:6" ht="24.95" customHeight="1">
      <c r="A28" s="696"/>
      <c r="B28" s="679" t="s">
        <v>806</v>
      </c>
      <c r="C28" s="696"/>
      <c r="D28" s="934">
        <v>2718.63</v>
      </c>
      <c r="E28" s="934">
        <v>2425.85</v>
      </c>
      <c r="F28" s="235"/>
    </row>
    <row r="29" spans="1:6" ht="24.95" customHeight="1">
      <c r="A29" s="696"/>
      <c r="B29" s="681" t="s">
        <v>807</v>
      </c>
      <c r="C29" s="696"/>
      <c r="D29" s="934">
        <v>0</v>
      </c>
      <c r="E29" s="934"/>
      <c r="F29" s="235"/>
    </row>
    <row r="30" spans="1:6" s="875" customFormat="1" ht="24.95" customHeight="1">
      <c r="A30" s="876"/>
      <c r="B30" s="678" t="s">
        <v>808</v>
      </c>
      <c r="C30" s="876"/>
      <c r="D30" s="935">
        <v>2937.5</v>
      </c>
      <c r="E30" s="935">
        <v>2621.17</v>
      </c>
      <c r="F30" s="874"/>
    </row>
    <row r="31" spans="1:6" ht="24.95" customHeight="1">
      <c r="A31" s="696"/>
      <c r="B31" s="678" t="s">
        <v>809</v>
      </c>
      <c r="C31" s="696"/>
      <c r="D31" s="934">
        <v>201.58</v>
      </c>
      <c r="E31" s="934">
        <v>51.220000000000255</v>
      </c>
      <c r="F31" s="235"/>
    </row>
    <row r="32" spans="1:6" ht="24.95" customHeight="1">
      <c r="A32" s="696"/>
      <c r="B32" s="678" t="s">
        <v>810</v>
      </c>
      <c r="C32" s="696"/>
      <c r="D32" s="934">
        <v>0</v>
      </c>
      <c r="E32" s="934"/>
      <c r="F32" s="235"/>
    </row>
    <row r="33" spans="1:6" ht="24.95" customHeight="1">
      <c r="A33" s="696"/>
      <c r="B33" s="682" t="s">
        <v>811</v>
      </c>
      <c r="C33" s="696"/>
      <c r="D33" s="936">
        <v>0</v>
      </c>
      <c r="E33" s="936"/>
      <c r="F33" s="676"/>
    </row>
    <row r="34" spans="1:6" s="875" customFormat="1" ht="24.95" customHeight="1">
      <c r="A34" s="876"/>
      <c r="B34" s="678" t="s">
        <v>812</v>
      </c>
      <c r="C34" s="876"/>
      <c r="D34" s="939">
        <v>201.57499999999982</v>
      </c>
      <c r="E34" s="939">
        <v>51.220000000000255</v>
      </c>
      <c r="F34" s="1088"/>
    </row>
    <row r="35" spans="1:6" ht="33">
      <c r="A35" s="696"/>
      <c r="B35" s="683" t="s">
        <v>813</v>
      </c>
      <c r="C35" s="696"/>
      <c r="D35" s="937">
        <v>767.21</v>
      </c>
      <c r="E35" s="937">
        <v>794.31</v>
      </c>
      <c r="F35" s="73"/>
    </row>
    <row r="36" spans="1:6" s="875" customFormat="1" ht="18.75">
      <c r="A36" s="876"/>
      <c r="B36" s="678" t="s">
        <v>862</v>
      </c>
      <c r="C36" s="1088"/>
      <c r="D36" s="939">
        <v>26.27</v>
      </c>
      <c r="E36" s="939">
        <v>6.4483639888708773</v>
      </c>
      <c r="F36" s="1088"/>
    </row>
    <row r="37" spans="1:6">
      <c r="A37" s="1504" t="s">
        <v>967</v>
      </c>
      <c r="B37" s="1504"/>
      <c r="C37" s="1504"/>
      <c r="D37" s="1504"/>
      <c r="E37" s="1504"/>
      <c r="F37" s="1505"/>
    </row>
    <row r="38" spans="1:6">
      <c r="A38" s="1506"/>
      <c r="B38" s="1506"/>
      <c r="C38" s="1506"/>
      <c r="D38" s="1506"/>
      <c r="E38" s="1506"/>
      <c r="F38" s="1507"/>
    </row>
  </sheetData>
  <mergeCells count="9">
    <mergeCell ref="A2:F2"/>
    <mergeCell ref="A4:F4"/>
    <mergeCell ref="A37:F38"/>
    <mergeCell ref="F8:F9"/>
    <mergeCell ref="A8:A9"/>
    <mergeCell ref="B8:B9"/>
    <mergeCell ref="C8:C9"/>
    <mergeCell ref="D8:D9"/>
    <mergeCell ref="E8:E9"/>
  </mergeCells>
  <phoneticPr fontId="86" type="noConversion"/>
  <pageMargins left="0.74803149606299202" right="0.74803149606299202" top="0.66929133858267698" bottom="0.66929133858267698" header="0.511811023622047" footer="0.511811023622047"/>
  <pageSetup paperSize="9" scale="66" orientation="portrait" horizontalDpi="4294967292" r:id="rId1"/>
  <headerFooter alignWithMargins="0">
    <oddHeader>&amp;C&amp;A</oddHeader>
    <oddFooter>&amp;C&amp;P/&amp;P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G39"/>
  <sheetViews>
    <sheetView topLeftCell="A7" zoomScaleSheetLayoutView="70" zoomScalePageLayoutView="60" workbookViewId="0">
      <selection activeCell="A4" sqref="A4:G4"/>
    </sheetView>
  </sheetViews>
  <sheetFormatPr defaultRowHeight="18"/>
  <cols>
    <col min="1" max="1" width="9.33203125" style="42"/>
    <col min="2" max="2" width="58.83203125" style="42" customWidth="1"/>
    <col min="3" max="3" width="13.83203125" style="42" customWidth="1"/>
    <col min="4" max="4" width="26" style="42" customWidth="1"/>
    <col min="5" max="5" width="30.6640625" style="42" customWidth="1"/>
    <col min="6" max="6" width="25.1640625" style="42" bestFit="1" customWidth="1"/>
    <col min="7" max="7" width="20.83203125" style="95" customWidth="1"/>
    <col min="8" max="16384" width="9.33203125" style="42"/>
  </cols>
  <sheetData>
    <row r="1" spans="1:7">
      <c r="G1" s="36"/>
    </row>
    <row r="2" spans="1:7" ht="15.75" customHeight="1">
      <c r="A2" s="1456" t="s">
        <v>1026</v>
      </c>
      <c r="B2" s="1456"/>
      <c r="C2" s="1456"/>
      <c r="D2" s="1456"/>
      <c r="E2" s="1456"/>
      <c r="F2" s="1456"/>
      <c r="G2" s="1456"/>
    </row>
    <row r="3" spans="1:7">
      <c r="E3" s="36"/>
      <c r="F3" s="36"/>
      <c r="G3" s="36"/>
    </row>
    <row r="4" spans="1:7">
      <c r="A4" s="1456" t="s">
        <v>795</v>
      </c>
      <c r="B4" s="1456"/>
      <c r="C4" s="1456"/>
      <c r="D4" s="1456"/>
      <c r="E4" s="1456"/>
      <c r="F4" s="1456"/>
      <c r="G4" s="1456"/>
    </row>
    <row r="5" spans="1:7">
      <c r="B5" s="42" t="s">
        <v>1015</v>
      </c>
      <c r="C5" s="229" t="s">
        <v>24</v>
      </c>
      <c r="G5" s="36"/>
    </row>
    <row r="6" spans="1:7">
      <c r="C6" s="748" t="s">
        <v>1046</v>
      </c>
      <c r="G6" s="36"/>
    </row>
    <row r="7" spans="1:7" ht="18.75" thickBot="1">
      <c r="B7" s="72"/>
      <c r="G7" s="42"/>
    </row>
    <row r="8" spans="1:7">
      <c r="A8" s="1288" t="s">
        <v>153</v>
      </c>
      <c r="B8" s="1292" t="s">
        <v>154</v>
      </c>
      <c r="C8" s="1292" t="s">
        <v>167</v>
      </c>
      <c r="D8" s="1445" t="s">
        <v>1023</v>
      </c>
      <c r="E8" s="1445" t="s">
        <v>1024</v>
      </c>
      <c r="F8" s="1481" t="s">
        <v>1025</v>
      </c>
      <c r="G8" s="1307" t="s">
        <v>155</v>
      </c>
    </row>
    <row r="9" spans="1:7">
      <c r="A9" s="1289"/>
      <c r="B9" s="1293"/>
      <c r="C9" s="1293"/>
      <c r="D9" s="1285"/>
      <c r="E9" s="1285"/>
      <c r="F9" s="1508"/>
      <c r="G9" s="1308"/>
    </row>
    <row r="10" spans="1:7" ht="24.95" customHeight="1" thickBot="1">
      <c r="A10" s="449">
        <v>1</v>
      </c>
      <c r="B10" s="449">
        <v>2</v>
      </c>
      <c r="C10" s="449">
        <v>3</v>
      </c>
      <c r="D10" s="449">
        <v>4</v>
      </c>
      <c r="E10" s="449">
        <v>5</v>
      </c>
      <c r="F10" s="449">
        <v>6</v>
      </c>
      <c r="G10" s="449">
        <v>7</v>
      </c>
    </row>
    <row r="11" spans="1:7" ht="24.95" customHeight="1">
      <c r="A11" s="677"/>
      <c r="B11" s="678" t="s">
        <v>796</v>
      </c>
      <c r="C11" s="430"/>
      <c r="D11" s="430"/>
      <c r="E11" s="430"/>
      <c r="F11" s="529"/>
      <c r="G11" s="431"/>
    </row>
    <row r="12" spans="1:7" ht="24.95" customHeight="1">
      <c r="A12" s="696"/>
      <c r="B12" s="679" t="s">
        <v>797</v>
      </c>
      <c r="C12" s="696"/>
      <c r="D12" s="234"/>
      <c r="E12" s="234"/>
      <c r="F12" s="530"/>
      <c r="G12" s="235"/>
    </row>
    <row r="13" spans="1:7" ht="24.95" customHeight="1">
      <c r="A13" s="696"/>
      <c r="B13" s="679" t="s">
        <v>798</v>
      </c>
      <c r="C13" s="696"/>
      <c r="D13" s="234"/>
      <c r="E13" s="234"/>
      <c r="F13" s="530"/>
      <c r="G13" s="235"/>
    </row>
    <row r="14" spans="1:7" ht="24" customHeight="1">
      <c r="A14" s="696"/>
      <c r="B14" s="679" t="s">
        <v>815</v>
      </c>
      <c r="C14" s="696"/>
      <c r="D14" s="234"/>
      <c r="E14" s="234"/>
      <c r="F14" s="530"/>
      <c r="G14" s="235"/>
    </row>
    <row r="15" spans="1:7" ht="24.95" customHeight="1">
      <c r="A15" s="697"/>
      <c r="B15" s="681" t="s">
        <v>1013</v>
      </c>
      <c r="C15" s="697"/>
      <c r="D15" s="234"/>
      <c r="E15" s="234"/>
      <c r="F15" s="530"/>
      <c r="G15" s="235"/>
    </row>
    <row r="16" spans="1:7" ht="24.95" customHeight="1">
      <c r="A16" s="696"/>
      <c r="B16" s="678" t="s">
        <v>957</v>
      </c>
      <c r="C16" s="696"/>
      <c r="D16" s="234"/>
      <c r="E16" s="234"/>
      <c r="F16" s="530"/>
      <c r="G16" s="235"/>
    </row>
    <row r="17" spans="1:7" ht="24.95" customHeight="1">
      <c r="A17" s="696"/>
      <c r="B17" s="679" t="s">
        <v>816</v>
      </c>
      <c r="C17" s="696"/>
      <c r="D17" s="234"/>
      <c r="E17" s="234"/>
      <c r="F17" s="530"/>
      <c r="G17" s="235"/>
    </row>
    <row r="18" spans="1:7" ht="24.95" customHeight="1">
      <c r="A18" s="696"/>
      <c r="B18" s="679" t="s">
        <v>817</v>
      </c>
      <c r="C18" s="696"/>
      <c r="D18" s="234"/>
      <c r="E18" s="234"/>
      <c r="F18" s="530"/>
      <c r="G18" s="235"/>
    </row>
    <row r="19" spans="1:7" ht="24.95" customHeight="1">
      <c r="A19" s="696"/>
      <c r="B19" s="679" t="s">
        <v>818</v>
      </c>
      <c r="C19" s="696"/>
      <c r="D19" s="234"/>
      <c r="E19" s="234"/>
      <c r="F19" s="530"/>
      <c r="G19" s="235"/>
    </row>
    <row r="20" spans="1:7" ht="24.95" customHeight="1">
      <c r="A20" s="696"/>
      <c r="B20" s="679" t="s">
        <v>799</v>
      </c>
      <c r="C20" s="696"/>
      <c r="D20" s="234"/>
      <c r="E20" s="234"/>
      <c r="F20" s="530"/>
      <c r="G20" s="235"/>
    </row>
    <row r="21" spans="1:7" ht="24.95" customHeight="1">
      <c r="A21" s="696"/>
      <c r="B21" s="679" t="s">
        <v>800</v>
      </c>
      <c r="C21" s="696"/>
      <c r="D21" s="234"/>
      <c r="E21" s="234"/>
      <c r="F21" s="530"/>
      <c r="G21" s="235"/>
    </row>
    <row r="22" spans="1:7" ht="24.95" customHeight="1">
      <c r="A22" s="696"/>
      <c r="B22" s="679" t="s">
        <v>801</v>
      </c>
      <c r="C22" s="696"/>
      <c r="D22" s="234"/>
      <c r="E22" s="234"/>
      <c r="F22" s="530"/>
      <c r="G22" s="235"/>
    </row>
    <row r="23" spans="1:7" ht="24.95" customHeight="1">
      <c r="A23" s="696"/>
      <c r="B23" s="679" t="s">
        <v>802</v>
      </c>
      <c r="C23" s="696"/>
      <c r="D23" s="234"/>
      <c r="E23" s="234"/>
      <c r="F23" s="530"/>
      <c r="G23" s="235"/>
    </row>
    <row r="24" spans="1:7" ht="24.95" customHeight="1">
      <c r="A24" s="696"/>
      <c r="B24" s="679" t="s">
        <v>803</v>
      </c>
      <c r="C24" s="696"/>
      <c r="D24" s="234"/>
      <c r="E24" s="234"/>
      <c r="F24" s="530"/>
      <c r="G24" s="235"/>
    </row>
    <row r="25" spans="1:7" ht="24.95" customHeight="1">
      <c r="A25" s="696"/>
      <c r="B25" s="679" t="s">
        <v>804</v>
      </c>
      <c r="C25" s="696"/>
      <c r="D25" s="234"/>
      <c r="E25" s="234"/>
      <c r="F25" s="530"/>
      <c r="G25" s="235"/>
    </row>
    <row r="26" spans="1:7" ht="24.95" customHeight="1">
      <c r="A26" s="696"/>
      <c r="B26" s="679" t="s">
        <v>805</v>
      </c>
      <c r="C26" s="696"/>
      <c r="D26" s="234"/>
      <c r="E26" s="234"/>
      <c r="F26" s="530"/>
      <c r="G26" s="235"/>
    </row>
    <row r="27" spans="1:7" ht="31.5" customHeight="1">
      <c r="A27" s="696"/>
      <c r="B27" s="679" t="s">
        <v>942</v>
      </c>
      <c r="C27" s="696"/>
      <c r="D27" s="234"/>
      <c r="E27" s="234"/>
      <c r="F27" s="530"/>
      <c r="G27" s="235"/>
    </row>
    <row r="28" spans="1:7" ht="24.95" customHeight="1">
      <c r="A28" s="696"/>
      <c r="B28" s="679" t="s">
        <v>806</v>
      </c>
      <c r="C28" s="696"/>
      <c r="D28" s="234"/>
      <c r="E28" s="234"/>
      <c r="F28" s="530"/>
      <c r="G28" s="235"/>
    </row>
    <row r="29" spans="1:7" ht="24.95" customHeight="1">
      <c r="A29" s="696"/>
      <c r="B29" s="681" t="s">
        <v>807</v>
      </c>
      <c r="C29" s="696"/>
      <c r="D29" s="234"/>
      <c r="E29" s="234"/>
      <c r="F29" s="530"/>
      <c r="G29" s="235"/>
    </row>
    <row r="30" spans="1:7" ht="24.95" customHeight="1">
      <c r="A30" s="696"/>
      <c r="B30" s="679" t="s">
        <v>808</v>
      </c>
      <c r="C30" s="696"/>
      <c r="D30" s="234"/>
      <c r="E30" s="234"/>
      <c r="F30" s="530"/>
      <c r="G30" s="235"/>
    </row>
    <row r="31" spans="1:7" ht="24.95" customHeight="1">
      <c r="A31" s="696"/>
      <c r="B31" s="678" t="s">
        <v>809</v>
      </c>
      <c r="C31" s="696"/>
      <c r="D31" s="234"/>
      <c r="E31" s="234"/>
      <c r="F31" s="530"/>
      <c r="G31" s="235"/>
    </row>
    <row r="32" spans="1:7" ht="24.95" customHeight="1">
      <c r="A32" s="696"/>
      <c r="B32" s="678" t="s">
        <v>810</v>
      </c>
      <c r="C32" s="696"/>
      <c r="D32" s="234"/>
      <c r="E32" s="234"/>
      <c r="F32" s="530"/>
      <c r="G32" s="235"/>
    </row>
    <row r="33" spans="1:7" ht="24.95" customHeight="1">
      <c r="A33" s="696"/>
      <c r="B33" s="682" t="s">
        <v>811</v>
      </c>
      <c r="C33" s="696"/>
      <c r="D33" s="675"/>
      <c r="E33" s="675"/>
      <c r="F33" s="709"/>
      <c r="G33" s="676"/>
    </row>
    <row r="34" spans="1:7" ht="24.95" customHeight="1">
      <c r="A34" s="696"/>
      <c r="B34" s="678" t="s">
        <v>812</v>
      </c>
      <c r="C34" s="696"/>
      <c r="D34" s="73"/>
      <c r="E34" s="73"/>
      <c r="F34" s="73"/>
      <c r="G34" s="73"/>
    </row>
    <row r="35" spans="1:7" ht="33">
      <c r="A35" s="696"/>
      <c r="B35" s="683" t="s">
        <v>813</v>
      </c>
      <c r="C35" s="696"/>
      <c r="D35" s="73"/>
      <c r="E35" s="73"/>
      <c r="F35" s="73"/>
      <c r="G35" s="73"/>
    </row>
    <row r="36" spans="1:7" ht="18.75">
      <c r="A36" s="696"/>
      <c r="B36" s="678" t="s">
        <v>862</v>
      </c>
      <c r="C36" s="73"/>
      <c r="D36" s="73"/>
      <c r="E36" s="73"/>
      <c r="F36" s="73"/>
      <c r="G36" s="73"/>
    </row>
    <row r="37" spans="1:7">
      <c r="A37" s="1504" t="s">
        <v>1020</v>
      </c>
      <c r="B37" s="1504"/>
      <c r="C37" s="1504"/>
      <c r="D37" s="1504"/>
      <c r="E37" s="1504"/>
      <c r="F37" s="1504"/>
      <c r="G37" s="1505"/>
    </row>
    <row r="38" spans="1:7">
      <c r="A38" s="1506"/>
      <c r="B38" s="1506"/>
      <c r="C38" s="1506"/>
      <c r="D38" s="1506"/>
      <c r="E38" s="1506"/>
      <c r="F38" s="1506"/>
      <c r="G38" s="1507"/>
    </row>
    <row r="39" spans="1:7">
      <c r="B39" s="42" t="s">
        <v>1022</v>
      </c>
    </row>
  </sheetData>
  <mergeCells count="10">
    <mergeCell ref="A2:G2"/>
    <mergeCell ref="A4:G4"/>
    <mergeCell ref="A37:G38"/>
    <mergeCell ref="D8:D9"/>
    <mergeCell ref="E8:E9"/>
    <mergeCell ref="F8:F9"/>
    <mergeCell ref="A8:A9"/>
    <mergeCell ref="B8:B9"/>
    <mergeCell ref="C8:C9"/>
    <mergeCell ref="G8:G9"/>
  </mergeCells>
  <phoneticPr fontId="86" type="noConversion"/>
  <pageMargins left="0.74803149606299202" right="0.74803149606299202" top="0.98425196850393704" bottom="0.98425196850393704" header="0.511811023622047" footer="0.511811023622047"/>
  <pageSetup paperSize="9" scale="50" orientation="landscape" horizontalDpi="4294967292" r:id="rId1"/>
  <headerFooter alignWithMargins="0">
    <oddHeader>&amp;C&amp;A</oddHeader>
    <oddFooter>&amp;C&amp;P/&amp;P</oddFooter>
  </headerFooter>
  <drawing r:id="rId2"/>
</worksheet>
</file>

<file path=xl/worksheets/sheet63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I38"/>
  <sheetViews>
    <sheetView view="pageBreakPreview" zoomScale="70" zoomScaleSheetLayoutView="70" workbookViewId="0">
      <selection activeCell="A4" sqref="A4:I4"/>
    </sheetView>
  </sheetViews>
  <sheetFormatPr defaultRowHeight="18"/>
  <cols>
    <col min="1" max="1" width="9.33203125" style="42"/>
    <col min="2" max="2" width="58.83203125" style="42" customWidth="1"/>
    <col min="3" max="3" width="13.83203125" style="42" customWidth="1"/>
    <col min="4" max="4" width="20.83203125" style="42" customWidth="1"/>
    <col min="5" max="5" width="22" style="42" customWidth="1"/>
    <col min="6" max="6" width="25.1640625" style="42" bestFit="1" customWidth="1"/>
    <col min="7" max="7" width="23.6640625" style="42" bestFit="1" customWidth="1"/>
    <col min="8" max="8" width="20.83203125" style="42" customWidth="1"/>
    <col min="9" max="9" width="20.83203125" style="95" customWidth="1"/>
    <col min="10" max="16384" width="9.33203125" style="42"/>
  </cols>
  <sheetData>
    <row r="1" spans="1:9">
      <c r="I1" s="36"/>
    </row>
    <row r="2" spans="1:9" ht="15.75" customHeight="1">
      <c r="A2" s="1456" t="s">
        <v>1027</v>
      </c>
      <c r="B2" s="1456"/>
      <c r="C2" s="1456"/>
      <c r="D2" s="1456"/>
      <c r="E2" s="1456"/>
      <c r="F2" s="1456"/>
      <c r="G2" s="1456"/>
      <c r="H2" s="1456"/>
      <c r="I2" s="1456"/>
    </row>
    <row r="3" spans="1:9">
      <c r="E3" s="36"/>
      <c r="F3" s="36"/>
      <c r="G3" s="36"/>
      <c r="H3" s="36"/>
      <c r="I3" s="36"/>
    </row>
    <row r="4" spans="1:9">
      <c r="A4" s="1456" t="s">
        <v>795</v>
      </c>
      <c r="B4" s="1456"/>
      <c r="C4" s="1456"/>
      <c r="D4" s="1456"/>
      <c r="E4" s="1456"/>
      <c r="F4" s="1456"/>
      <c r="G4" s="1456"/>
      <c r="H4" s="1456"/>
      <c r="I4" s="1456"/>
    </row>
    <row r="5" spans="1:9">
      <c r="B5" s="42" t="s">
        <v>700</v>
      </c>
      <c r="C5" s="229" t="s">
        <v>24</v>
      </c>
      <c r="I5" s="36"/>
    </row>
    <row r="6" spans="1:9">
      <c r="C6" s="748" t="s">
        <v>1046</v>
      </c>
      <c r="I6" s="36"/>
    </row>
    <row r="7" spans="1:9" ht="18.75" thickBot="1">
      <c r="B7" s="72"/>
      <c r="I7" s="42"/>
    </row>
    <row r="8" spans="1:9">
      <c r="A8" s="1288" t="s">
        <v>153</v>
      </c>
      <c r="B8" s="1292" t="s">
        <v>154</v>
      </c>
      <c r="C8" s="1292" t="s">
        <v>167</v>
      </c>
      <c r="D8" s="1481" t="s">
        <v>1021</v>
      </c>
      <c r="E8" s="1481" t="s">
        <v>1016</v>
      </c>
      <c r="F8" s="1481" t="s">
        <v>1017</v>
      </c>
      <c r="G8" s="1481" t="s">
        <v>1018</v>
      </c>
      <c r="H8" s="1481" t="s">
        <v>1019</v>
      </c>
      <c r="I8" s="1307" t="s">
        <v>155</v>
      </c>
    </row>
    <row r="9" spans="1:9">
      <c r="A9" s="1289"/>
      <c r="B9" s="1293"/>
      <c r="C9" s="1293"/>
      <c r="D9" s="1508"/>
      <c r="E9" s="1508"/>
      <c r="F9" s="1508"/>
      <c r="G9" s="1508"/>
      <c r="H9" s="1508"/>
      <c r="I9" s="1308"/>
    </row>
    <row r="10" spans="1:9" ht="24.95" customHeight="1" thickBot="1">
      <c r="A10" s="449">
        <v>1</v>
      </c>
      <c r="B10" s="449">
        <v>2</v>
      </c>
      <c r="C10" s="449">
        <v>3</v>
      </c>
      <c r="D10" s="449">
        <v>4</v>
      </c>
      <c r="E10" s="449">
        <v>5</v>
      </c>
      <c r="F10" s="449">
        <v>6</v>
      </c>
      <c r="G10" s="449">
        <v>7</v>
      </c>
      <c r="H10" s="449">
        <v>8</v>
      </c>
      <c r="I10" s="449">
        <v>9</v>
      </c>
    </row>
    <row r="11" spans="1:9" ht="24.95" customHeight="1">
      <c r="A11" s="677"/>
      <c r="B11" s="678" t="s">
        <v>796</v>
      </c>
      <c r="C11" s="430"/>
      <c r="D11" s="430"/>
      <c r="E11" s="430"/>
      <c r="F11" s="529"/>
      <c r="G11" s="529"/>
      <c r="H11" s="529"/>
      <c r="I11" s="431"/>
    </row>
    <row r="12" spans="1:9" ht="24.95" customHeight="1">
      <c r="A12" s="696"/>
      <c r="B12" s="679" t="s">
        <v>797</v>
      </c>
      <c r="C12" s="696"/>
      <c r="D12" s="234"/>
      <c r="E12" s="234"/>
      <c r="F12" s="530"/>
      <c r="G12" s="530"/>
      <c r="H12" s="530"/>
      <c r="I12" s="235"/>
    </row>
    <row r="13" spans="1:9" ht="24.95" customHeight="1">
      <c r="A13" s="696"/>
      <c r="B13" s="679" t="s">
        <v>798</v>
      </c>
      <c r="C13" s="696"/>
      <c r="D13" s="234"/>
      <c r="E13" s="234"/>
      <c r="F13" s="530"/>
      <c r="G13" s="530"/>
      <c r="H13" s="530"/>
      <c r="I13" s="235"/>
    </row>
    <row r="14" spans="1:9" ht="24" customHeight="1">
      <c r="A14" s="696"/>
      <c r="B14" s="679" t="s">
        <v>815</v>
      </c>
      <c r="C14" s="696"/>
      <c r="D14" s="234"/>
      <c r="E14" s="234"/>
      <c r="F14" s="530"/>
      <c r="G14" s="530"/>
      <c r="H14" s="530"/>
      <c r="I14" s="235"/>
    </row>
    <row r="15" spans="1:9" ht="24.95" customHeight="1">
      <c r="A15" s="697"/>
      <c r="B15" s="681" t="s">
        <v>1013</v>
      </c>
      <c r="C15" s="697"/>
      <c r="D15" s="234"/>
      <c r="E15" s="234"/>
      <c r="F15" s="530"/>
      <c r="G15" s="530"/>
      <c r="H15" s="530"/>
      <c r="I15" s="235"/>
    </row>
    <row r="16" spans="1:9" ht="24.95" customHeight="1">
      <c r="A16" s="696"/>
      <c r="B16" s="678" t="s">
        <v>957</v>
      </c>
      <c r="C16" s="696"/>
      <c r="D16" s="234"/>
      <c r="E16" s="234"/>
      <c r="F16" s="530"/>
      <c r="G16" s="530"/>
      <c r="H16" s="530"/>
      <c r="I16" s="235"/>
    </row>
    <row r="17" spans="1:9" ht="24.95" customHeight="1">
      <c r="A17" s="696"/>
      <c r="B17" s="679" t="s">
        <v>816</v>
      </c>
      <c r="C17" s="696"/>
      <c r="D17" s="234"/>
      <c r="E17" s="234"/>
      <c r="F17" s="530"/>
      <c r="G17" s="530"/>
      <c r="H17" s="530"/>
      <c r="I17" s="235"/>
    </row>
    <row r="18" spans="1:9" ht="24.95" customHeight="1">
      <c r="A18" s="696"/>
      <c r="B18" s="679" t="s">
        <v>817</v>
      </c>
      <c r="C18" s="696"/>
      <c r="D18" s="234"/>
      <c r="E18" s="234"/>
      <c r="F18" s="530"/>
      <c r="G18" s="530"/>
      <c r="H18" s="530"/>
      <c r="I18" s="235"/>
    </row>
    <row r="19" spans="1:9" ht="24.95" customHeight="1">
      <c r="A19" s="696"/>
      <c r="B19" s="679" t="s">
        <v>818</v>
      </c>
      <c r="C19" s="696"/>
      <c r="D19" s="234"/>
      <c r="E19" s="234"/>
      <c r="F19" s="530"/>
      <c r="G19" s="530"/>
      <c r="H19" s="530"/>
      <c r="I19" s="235"/>
    </row>
    <row r="20" spans="1:9" ht="24.95" customHeight="1">
      <c r="A20" s="696"/>
      <c r="B20" s="679" t="s">
        <v>799</v>
      </c>
      <c r="C20" s="696"/>
      <c r="D20" s="234"/>
      <c r="E20" s="234"/>
      <c r="F20" s="530"/>
      <c r="G20" s="530"/>
      <c r="H20" s="530"/>
      <c r="I20" s="235"/>
    </row>
    <row r="21" spans="1:9" ht="24.95" customHeight="1">
      <c r="A21" s="696"/>
      <c r="B21" s="679" t="s">
        <v>800</v>
      </c>
      <c r="C21" s="696"/>
      <c r="D21" s="234"/>
      <c r="E21" s="234"/>
      <c r="F21" s="530"/>
      <c r="G21" s="530"/>
      <c r="H21" s="530"/>
      <c r="I21" s="235"/>
    </row>
    <row r="22" spans="1:9" ht="24.95" customHeight="1">
      <c r="A22" s="696"/>
      <c r="B22" s="679" t="s">
        <v>801</v>
      </c>
      <c r="C22" s="696"/>
      <c r="D22" s="234"/>
      <c r="E22" s="234"/>
      <c r="F22" s="530"/>
      <c r="G22" s="530"/>
      <c r="H22" s="530"/>
      <c r="I22" s="235"/>
    </row>
    <row r="23" spans="1:9" ht="24.95" customHeight="1">
      <c r="A23" s="696"/>
      <c r="B23" s="679" t="s">
        <v>802</v>
      </c>
      <c r="C23" s="696"/>
      <c r="D23" s="234"/>
      <c r="E23" s="234"/>
      <c r="F23" s="530"/>
      <c r="G23" s="530"/>
      <c r="H23" s="530"/>
      <c r="I23" s="235"/>
    </row>
    <row r="24" spans="1:9" ht="24.95" customHeight="1">
      <c r="A24" s="696"/>
      <c r="B24" s="679" t="s">
        <v>803</v>
      </c>
      <c r="C24" s="696"/>
      <c r="D24" s="234"/>
      <c r="E24" s="234"/>
      <c r="F24" s="530"/>
      <c r="G24" s="530"/>
      <c r="H24" s="530"/>
      <c r="I24" s="235"/>
    </row>
    <row r="25" spans="1:9" ht="24.95" customHeight="1">
      <c r="A25" s="696"/>
      <c r="B25" s="679" t="s">
        <v>804</v>
      </c>
      <c r="C25" s="696"/>
      <c r="D25" s="234"/>
      <c r="E25" s="234"/>
      <c r="F25" s="530"/>
      <c r="G25" s="530"/>
      <c r="H25" s="530"/>
      <c r="I25" s="235"/>
    </row>
    <row r="26" spans="1:9" ht="24.95" customHeight="1">
      <c r="A26" s="696"/>
      <c r="B26" s="679" t="s">
        <v>805</v>
      </c>
      <c r="C26" s="696"/>
      <c r="D26" s="234"/>
      <c r="E26" s="234"/>
      <c r="F26" s="530"/>
      <c r="G26" s="530"/>
      <c r="H26" s="530"/>
      <c r="I26" s="235"/>
    </row>
    <row r="27" spans="1:9" ht="31.5" customHeight="1">
      <c r="A27" s="696"/>
      <c r="B27" s="679" t="s">
        <v>942</v>
      </c>
      <c r="C27" s="696"/>
      <c r="D27" s="234"/>
      <c r="E27" s="234"/>
      <c r="F27" s="530"/>
      <c r="G27" s="530"/>
      <c r="H27" s="530"/>
      <c r="I27" s="235"/>
    </row>
    <row r="28" spans="1:9" ht="24.95" customHeight="1">
      <c r="A28" s="696"/>
      <c r="B28" s="679" t="s">
        <v>806</v>
      </c>
      <c r="C28" s="696"/>
      <c r="D28" s="234"/>
      <c r="E28" s="234"/>
      <c r="F28" s="530"/>
      <c r="G28" s="530"/>
      <c r="H28" s="530"/>
      <c r="I28" s="235"/>
    </row>
    <row r="29" spans="1:9" ht="24.95" customHeight="1">
      <c r="A29" s="696"/>
      <c r="B29" s="681" t="s">
        <v>807</v>
      </c>
      <c r="C29" s="696"/>
      <c r="D29" s="234"/>
      <c r="E29" s="234"/>
      <c r="F29" s="530"/>
      <c r="G29" s="530"/>
      <c r="H29" s="530"/>
      <c r="I29" s="235"/>
    </row>
    <row r="30" spans="1:9" ht="24.95" customHeight="1">
      <c r="A30" s="696"/>
      <c r="B30" s="679" t="s">
        <v>808</v>
      </c>
      <c r="C30" s="696"/>
      <c r="D30" s="234"/>
      <c r="E30" s="234"/>
      <c r="F30" s="530"/>
      <c r="G30" s="530"/>
      <c r="H30" s="530"/>
      <c r="I30" s="235"/>
    </row>
    <row r="31" spans="1:9" ht="24.95" customHeight="1">
      <c r="A31" s="696"/>
      <c r="B31" s="678" t="s">
        <v>809</v>
      </c>
      <c r="C31" s="696"/>
      <c r="D31" s="234"/>
      <c r="E31" s="234"/>
      <c r="F31" s="530"/>
      <c r="G31" s="530"/>
      <c r="H31" s="530"/>
      <c r="I31" s="235"/>
    </row>
    <row r="32" spans="1:9" ht="24.95" customHeight="1">
      <c r="A32" s="696"/>
      <c r="B32" s="678" t="s">
        <v>810</v>
      </c>
      <c r="C32" s="696"/>
      <c r="D32" s="234"/>
      <c r="E32" s="234"/>
      <c r="F32" s="530"/>
      <c r="G32" s="530"/>
      <c r="H32" s="530"/>
      <c r="I32" s="235"/>
    </row>
    <row r="33" spans="1:9" ht="24.95" customHeight="1">
      <c r="A33" s="696"/>
      <c r="B33" s="682" t="s">
        <v>811</v>
      </c>
      <c r="C33" s="696"/>
      <c r="D33" s="675"/>
      <c r="E33" s="675"/>
      <c r="F33" s="709"/>
      <c r="G33" s="709"/>
      <c r="H33" s="709"/>
      <c r="I33" s="676"/>
    </row>
    <row r="34" spans="1:9" ht="24.95" customHeight="1">
      <c r="A34" s="696"/>
      <c r="B34" s="678" t="s">
        <v>812</v>
      </c>
      <c r="C34" s="696"/>
      <c r="D34" s="73"/>
      <c r="E34" s="73"/>
      <c r="F34" s="73"/>
      <c r="G34" s="73"/>
      <c r="H34" s="73"/>
      <c r="I34" s="73"/>
    </row>
    <row r="35" spans="1:9" ht="33">
      <c r="A35" s="696"/>
      <c r="B35" s="683" t="s">
        <v>813</v>
      </c>
      <c r="C35" s="696"/>
      <c r="D35" s="73"/>
      <c r="E35" s="73"/>
      <c r="F35" s="73"/>
      <c r="G35" s="73"/>
      <c r="H35" s="73"/>
      <c r="I35" s="73"/>
    </row>
    <row r="36" spans="1:9" ht="18.75">
      <c r="A36" s="696"/>
      <c r="B36" s="678" t="s">
        <v>862</v>
      </c>
      <c r="C36" s="73"/>
      <c r="D36" s="73"/>
      <c r="E36" s="73"/>
      <c r="F36" s="73"/>
      <c r="G36" s="73"/>
      <c r="H36" s="73"/>
      <c r="I36" s="73"/>
    </row>
    <row r="37" spans="1:9">
      <c r="A37" s="1504">
        <v>1</v>
      </c>
      <c r="B37" s="1504"/>
      <c r="C37" s="1504"/>
      <c r="D37" s="1504"/>
      <c r="E37" s="1504"/>
      <c r="F37" s="1504"/>
      <c r="G37" s="1504"/>
      <c r="H37" s="1504"/>
      <c r="I37" s="1505"/>
    </row>
    <row r="38" spans="1:9">
      <c r="A38" s="1506"/>
      <c r="B38" s="1506"/>
      <c r="C38" s="1506"/>
      <c r="D38" s="1506"/>
      <c r="E38" s="1506"/>
      <c r="F38" s="1506"/>
      <c r="G38" s="1506"/>
      <c r="H38" s="1506"/>
      <c r="I38" s="1507"/>
    </row>
  </sheetData>
  <mergeCells count="12">
    <mergeCell ref="A2:I2"/>
    <mergeCell ref="A4:I4"/>
    <mergeCell ref="A37:I38"/>
    <mergeCell ref="A8:A9"/>
    <mergeCell ref="B8:B9"/>
    <mergeCell ref="C8:C9"/>
    <mergeCell ref="D8:D9"/>
    <mergeCell ref="E8:E9"/>
    <mergeCell ref="F8:F9"/>
    <mergeCell ref="G8:G9"/>
    <mergeCell ref="H8:H9"/>
    <mergeCell ref="I8:I9"/>
  </mergeCells>
  <phoneticPr fontId="86" type="noConversion"/>
  <pageMargins left="0.74803149606299202" right="0.74803149606299202" top="0.98425196850393704" bottom="0.98425196850393704" header="0.511811023622047" footer="0.511811023622047"/>
  <pageSetup paperSize="9" scale="51" orientation="landscape" horizontalDpi="4294967292" r:id="rId1"/>
  <headerFooter alignWithMargins="0">
    <oddHeader>&amp;C&amp;A</oddHeader>
    <oddFooter>&amp;C&amp;P/&amp;P</oddFoot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F59"/>
  <sheetViews>
    <sheetView view="pageBreakPreview" zoomScale="70" zoomScaleSheetLayoutView="70" workbookViewId="0">
      <selection activeCell="E49" sqref="E49"/>
    </sheetView>
  </sheetViews>
  <sheetFormatPr defaultRowHeight="18"/>
  <cols>
    <col min="1" max="1" width="9.33203125" style="42"/>
    <col min="2" max="2" width="71.1640625" style="42" customWidth="1"/>
    <col min="3" max="3" width="13.83203125" style="42" customWidth="1"/>
    <col min="4" max="5" width="20.83203125" style="42" customWidth="1"/>
    <col min="6" max="6" width="20.83203125" style="95" customWidth="1"/>
    <col min="7" max="16384" width="9.33203125" style="42"/>
  </cols>
  <sheetData>
    <row r="1" spans="1:6">
      <c r="F1" s="36"/>
    </row>
    <row r="2" spans="1:6" ht="15.75" customHeight="1">
      <c r="A2" s="1456" t="s">
        <v>936</v>
      </c>
      <c r="B2" s="1456"/>
      <c r="C2" s="1456"/>
      <c r="D2" s="1456"/>
      <c r="E2" s="1456"/>
      <c r="F2" s="1456"/>
    </row>
    <row r="3" spans="1:6">
      <c r="E3" s="36"/>
      <c r="F3" s="36"/>
    </row>
    <row r="4" spans="1:6">
      <c r="A4" s="1456" t="s">
        <v>819</v>
      </c>
      <c r="B4" s="1456"/>
      <c r="C4" s="1456"/>
      <c r="D4" s="1456"/>
      <c r="E4" s="1456"/>
      <c r="F4" s="1456"/>
    </row>
    <row r="5" spans="1:6">
      <c r="B5" s="42" t="s">
        <v>562</v>
      </c>
      <c r="C5" s="229" t="s">
        <v>24</v>
      </c>
      <c r="F5" s="36"/>
    </row>
    <row r="6" spans="1:6">
      <c r="B6" s="42" t="s">
        <v>347</v>
      </c>
      <c r="C6" s="748" t="s">
        <v>1046</v>
      </c>
      <c r="F6" s="36"/>
    </row>
    <row r="7" spans="1:6" ht="18.75" thickBot="1">
      <c r="B7" s="72"/>
      <c r="F7" s="42"/>
    </row>
    <row r="8" spans="1:6">
      <c r="A8" s="1288" t="s">
        <v>153</v>
      </c>
      <c r="B8" s="1292" t="s">
        <v>154</v>
      </c>
      <c r="C8" s="1292" t="s">
        <v>167</v>
      </c>
      <c r="D8" s="1481" t="s">
        <v>1054</v>
      </c>
      <c r="E8" s="1481" t="s">
        <v>79</v>
      </c>
      <c r="F8" s="1307" t="s">
        <v>155</v>
      </c>
    </row>
    <row r="9" spans="1:6">
      <c r="A9" s="1289"/>
      <c r="B9" s="1293"/>
      <c r="C9" s="1293"/>
      <c r="D9" s="1508"/>
      <c r="E9" s="1508"/>
      <c r="F9" s="1308"/>
    </row>
    <row r="10" spans="1:6" ht="24.95" customHeight="1" thickBot="1">
      <c r="A10" s="449">
        <v>1</v>
      </c>
      <c r="B10" s="449">
        <v>2</v>
      </c>
      <c r="C10" s="449">
        <v>3</v>
      </c>
      <c r="D10" s="449">
        <v>4</v>
      </c>
      <c r="E10" s="449">
        <v>5</v>
      </c>
      <c r="F10" s="449">
        <v>6</v>
      </c>
    </row>
    <row r="11" spans="1:6" ht="24.95" customHeight="1">
      <c r="A11" s="696"/>
      <c r="B11" s="684" t="s">
        <v>820</v>
      </c>
      <c r="C11" s="696"/>
      <c r="D11" s="933"/>
      <c r="E11" s="933"/>
      <c r="F11" s="431"/>
    </row>
    <row r="12" spans="1:6" ht="24.95" customHeight="1">
      <c r="A12" s="696"/>
      <c r="B12" s="688" t="s">
        <v>943</v>
      </c>
      <c r="C12" s="696"/>
      <c r="D12" s="934"/>
      <c r="E12" s="934"/>
      <c r="F12" s="235"/>
    </row>
    <row r="13" spans="1:6" ht="24.95" customHeight="1">
      <c r="A13" s="696"/>
      <c r="B13" s="688" t="s">
        <v>821</v>
      </c>
      <c r="C13" s="696"/>
      <c r="D13" s="934"/>
      <c r="E13" s="934"/>
      <c r="F13" s="235"/>
    </row>
    <row r="14" spans="1:6" ht="24" customHeight="1">
      <c r="A14" s="696"/>
      <c r="B14" s="688" t="s">
        <v>822</v>
      </c>
      <c r="C14" s="696"/>
      <c r="D14" s="934">
        <v>1417.9900000000002</v>
      </c>
      <c r="E14" s="934">
        <v>1366.77</v>
      </c>
      <c r="F14" s="235"/>
    </row>
    <row r="15" spans="1:6" ht="24" customHeight="1">
      <c r="A15" s="696"/>
      <c r="B15" s="688" t="s">
        <v>57</v>
      </c>
      <c r="C15" s="696"/>
      <c r="D15" s="934">
        <v>201.58</v>
      </c>
      <c r="E15" s="934">
        <v>51.22</v>
      </c>
      <c r="F15" s="235"/>
    </row>
    <row r="16" spans="1:6" ht="24.95" customHeight="1">
      <c r="A16" s="696"/>
      <c r="B16" s="687" t="s">
        <v>853</v>
      </c>
      <c r="C16" s="696"/>
      <c r="D16" s="935">
        <v>1619.57</v>
      </c>
      <c r="E16" s="935">
        <v>1417.9900000000002</v>
      </c>
      <c r="F16" s="235"/>
    </row>
    <row r="17" spans="1:6" ht="24.95" customHeight="1">
      <c r="A17" s="696"/>
      <c r="B17" s="688" t="s">
        <v>58</v>
      </c>
      <c r="C17" s="696"/>
      <c r="D17" s="934">
        <v>1018.13</v>
      </c>
      <c r="E17" s="934">
        <v>1018.13</v>
      </c>
      <c r="F17" s="235"/>
    </row>
    <row r="18" spans="1:6" ht="24.95" customHeight="1">
      <c r="A18" s="696"/>
      <c r="B18" s="688" t="s">
        <v>854</v>
      </c>
      <c r="C18" s="696"/>
      <c r="D18" s="934"/>
      <c r="E18" s="934"/>
      <c r="F18" s="235"/>
    </row>
    <row r="19" spans="1:6" ht="24.95" customHeight="1">
      <c r="A19" s="696"/>
      <c r="B19" s="689" t="s">
        <v>823</v>
      </c>
      <c r="C19" s="696"/>
      <c r="D19" s="934"/>
      <c r="E19" s="934"/>
      <c r="F19" s="235"/>
    </row>
    <row r="20" spans="1:6" ht="24.95" customHeight="1">
      <c r="A20" s="696"/>
      <c r="B20" s="689" t="s">
        <v>824</v>
      </c>
      <c r="C20" s="696"/>
      <c r="D20" s="934"/>
      <c r="E20" s="934"/>
      <c r="F20" s="235"/>
    </row>
    <row r="21" spans="1:6" ht="24.95" customHeight="1">
      <c r="A21" s="696"/>
      <c r="B21" s="687" t="s">
        <v>855</v>
      </c>
      <c r="C21" s="696"/>
      <c r="D21" s="935">
        <v>1018.13</v>
      </c>
      <c r="E21" s="935">
        <v>1018.13</v>
      </c>
      <c r="F21" s="235"/>
    </row>
    <row r="22" spans="1:6" ht="45" customHeight="1">
      <c r="A22" s="696"/>
      <c r="B22" s="690" t="s">
        <v>825</v>
      </c>
      <c r="C22" s="696"/>
      <c r="D22" s="934"/>
      <c r="E22" s="934"/>
      <c r="F22" s="235"/>
    </row>
    <row r="23" spans="1:6" ht="24.95" customHeight="1">
      <c r="A23" s="696"/>
      <c r="B23" s="690" t="s">
        <v>826</v>
      </c>
      <c r="C23" s="696"/>
      <c r="D23" s="934"/>
      <c r="E23" s="934"/>
      <c r="F23" s="235"/>
    </row>
    <row r="24" spans="1:6" ht="24.95" customHeight="1">
      <c r="A24" s="696"/>
      <c r="B24" s="690" t="s">
        <v>827</v>
      </c>
      <c r="C24" s="696"/>
      <c r="D24" s="934"/>
      <c r="E24" s="934"/>
      <c r="F24" s="235"/>
    </row>
    <row r="25" spans="1:6" ht="24.95" customHeight="1">
      <c r="A25" s="696"/>
      <c r="B25" s="688" t="s">
        <v>828</v>
      </c>
      <c r="C25" s="696"/>
      <c r="D25" s="934"/>
      <c r="E25" s="934"/>
      <c r="F25" s="235"/>
    </row>
    <row r="26" spans="1:6" s="875" customFormat="1" ht="24.95" customHeight="1">
      <c r="A26" s="958"/>
      <c r="B26" s="959" t="s">
        <v>829</v>
      </c>
      <c r="C26" s="958"/>
      <c r="D26" s="960">
        <v>2637.7</v>
      </c>
      <c r="E26" s="960">
        <v>2436.1200000000003</v>
      </c>
      <c r="F26" s="961"/>
    </row>
    <row r="27" spans="1:6" ht="24.95" customHeight="1">
      <c r="A27" s="696"/>
      <c r="B27" s="686" t="s">
        <v>956</v>
      </c>
      <c r="C27" s="696"/>
      <c r="D27" s="934"/>
      <c r="E27" s="934"/>
      <c r="F27" s="235"/>
    </row>
    <row r="28" spans="1:6" ht="24.95" customHeight="1">
      <c r="A28" s="696"/>
      <c r="B28" s="688" t="s">
        <v>830</v>
      </c>
      <c r="C28" s="696"/>
      <c r="D28" s="934"/>
      <c r="E28" s="934"/>
      <c r="F28" s="235"/>
    </row>
    <row r="29" spans="1:6" ht="24.95" customHeight="1">
      <c r="A29" s="696"/>
      <c r="B29" s="688" t="s">
        <v>831</v>
      </c>
      <c r="C29" s="696"/>
      <c r="D29" s="934">
        <v>948.46</v>
      </c>
      <c r="E29" s="934">
        <v>1086.17</v>
      </c>
      <c r="F29" s="235"/>
    </row>
    <row r="30" spans="1:6" ht="24.95" customHeight="1">
      <c r="A30" s="696"/>
      <c r="B30" s="688" t="s">
        <v>832</v>
      </c>
      <c r="C30" s="696"/>
      <c r="D30" s="934">
        <v>221.07000000000002</v>
      </c>
      <c r="E30" s="934">
        <v>318.97000000000003</v>
      </c>
      <c r="F30" s="235"/>
    </row>
    <row r="31" spans="1:6" ht="24.95" customHeight="1">
      <c r="A31" s="696"/>
      <c r="B31" s="688" t="s">
        <v>849</v>
      </c>
      <c r="C31" s="696"/>
      <c r="D31" s="935">
        <v>727.39</v>
      </c>
      <c r="E31" s="935">
        <v>767.2</v>
      </c>
      <c r="F31" s="235"/>
    </row>
    <row r="32" spans="1:6" ht="24.95" customHeight="1">
      <c r="A32" s="696"/>
      <c r="B32" s="688" t="s">
        <v>850</v>
      </c>
      <c r="C32" s="696"/>
      <c r="D32" s="934">
        <v>78.72</v>
      </c>
      <c r="E32" s="934">
        <v>73</v>
      </c>
      <c r="F32" s="235"/>
    </row>
    <row r="33" spans="1:6" ht="24.95" customHeight="1">
      <c r="A33" s="696"/>
      <c r="B33" s="688" t="s">
        <v>856</v>
      </c>
      <c r="C33" s="696"/>
      <c r="D33" s="934"/>
      <c r="E33" s="934"/>
      <c r="F33" s="235"/>
    </row>
    <row r="34" spans="1:6" ht="24.95" customHeight="1">
      <c r="A34" s="696"/>
      <c r="B34" s="688" t="s">
        <v>851</v>
      </c>
      <c r="C34" s="696"/>
      <c r="D34" s="934"/>
      <c r="E34" s="934"/>
      <c r="F34" s="235"/>
    </row>
    <row r="35" spans="1:6" ht="24.95" customHeight="1">
      <c r="A35" s="696"/>
      <c r="B35" s="688" t="s">
        <v>852</v>
      </c>
      <c r="C35" s="696"/>
      <c r="D35" s="934"/>
      <c r="E35" s="934"/>
      <c r="F35" s="235"/>
    </row>
    <row r="36" spans="1:6" ht="24.95" customHeight="1">
      <c r="A36" s="696"/>
      <c r="B36" s="688" t="s">
        <v>834</v>
      </c>
      <c r="C36" s="696"/>
      <c r="D36" s="936"/>
      <c r="E36" s="936"/>
      <c r="F36" s="676"/>
    </row>
    <row r="37" spans="1:6" ht="24.95" customHeight="1">
      <c r="A37" s="696"/>
      <c r="B37" s="687" t="s">
        <v>835</v>
      </c>
      <c r="C37" s="696"/>
      <c r="D37" s="962">
        <v>806.11</v>
      </c>
      <c r="E37" s="962">
        <v>840.2</v>
      </c>
      <c r="F37" s="73"/>
    </row>
    <row r="38" spans="1:6">
      <c r="A38" s="696"/>
      <c r="B38" s="688" t="s">
        <v>836</v>
      </c>
      <c r="C38" s="696"/>
      <c r="D38" s="937"/>
      <c r="E38" s="937"/>
      <c r="F38" s="73"/>
    </row>
    <row r="39" spans="1:6" ht="31.5">
      <c r="A39" s="696"/>
      <c r="B39" s="688" t="s">
        <v>837</v>
      </c>
      <c r="C39" s="696"/>
      <c r="D39" s="937"/>
      <c r="E39" s="937"/>
      <c r="F39" s="73"/>
    </row>
    <row r="40" spans="1:6">
      <c r="A40" s="696"/>
      <c r="B40" s="688" t="s">
        <v>838</v>
      </c>
      <c r="C40" s="696"/>
      <c r="D40" s="937"/>
      <c r="E40" s="937"/>
      <c r="F40" s="73"/>
    </row>
    <row r="41" spans="1:6">
      <c r="A41" s="696"/>
      <c r="B41" s="691" t="s">
        <v>839</v>
      </c>
      <c r="C41" s="696"/>
      <c r="D41" s="937"/>
      <c r="E41" s="937"/>
      <c r="F41" s="73"/>
    </row>
    <row r="42" spans="1:6">
      <c r="A42" s="696"/>
      <c r="B42" s="691" t="s">
        <v>840</v>
      </c>
      <c r="C42" s="696"/>
      <c r="D42" s="937">
        <v>0.92</v>
      </c>
      <c r="E42" s="937">
        <v>1.34</v>
      </c>
      <c r="F42" s="73"/>
    </row>
    <row r="43" spans="1:6">
      <c r="A43" s="696"/>
      <c r="B43" s="691" t="s">
        <v>857</v>
      </c>
      <c r="C43" s="696"/>
      <c r="D43" s="937"/>
      <c r="E43" s="937"/>
      <c r="F43" s="73"/>
    </row>
    <row r="44" spans="1:6">
      <c r="A44" s="696"/>
      <c r="B44" s="691" t="s">
        <v>841</v>
      </c>
      <c r="C44" s="696"/>
      <c r="D44" s="937">
        <v>2118.4</v>
      </c>
      <c r="E44" s="937">
        <v>1900.48</v>
      </c>
      <c r="F44" s="73"/>
    </row>
    <row r="45" spans="1:6">
      <c r="A45" s="685"/>
      <c r="B45" s="691" t="s">
        <v>842</v>
      </c>
      <c r="C45" s="73"/>
      <c r="D45" s="937"/>
      <c r="E45" s="937"/>
      <c r="F45" s="73"/>
    </row>
    <row r="46" spans="1:6">
      <c r="A46" s="685"/>
      <c r="B46" s="691" t="s">
        <v>59</v>
      </c>
      <c r="C46" s="73"/>
      <c r="D46" s="937">
        <v>152.32</v>
      </c>
      <c r="E46" s="937">
        <v>152.32</v>
      </c>
      <c r="F46" s="73"/>
    </row>
    <row r="47" spans="1:6">
      <c r="A47" s="685"/>
      <c r="B47" s="691" t="s">
        <v>843</v>
      </c>
      <c r="C47" s="73"/>
      <c r="D47" s="937">
        <v>44.83</v>
      </c>
      <c r="E47" s="937">
        <v>47.62</v>
      </c>
      <c r="F47" s="73"/>
    </row>
    <row r="48" spans="1:6">
      <c r="A48" s="685"/>
      <c r="B48" s="691" t="s">
        <v>60</v>
      </c>
      <c r="C48" s="73"/>
      <c r="D48" s="937">
        <v>0.38</v>
      </c>
      <c r="E48" s="937">
        <v>0.34</v>
      </c>
      <c r="F48" s="73"/>
    </row>
    <row r="49" spans="1:6" ht="18.75">
      <c r="A49" s="685"/>
      <c r="B49" s="687" t="s">
        <v>860</v>
      </c>
      <c r="C49" s="73"/>
      <c r="D49" s="939">
        <v>2316.8500000000004</v>
      </c>
      <c r="E49" s="939">
        <v>2102.1</v>
      </c>
      <c r="F49" s="73"/>
    </row>
    <row r="50" spans="1:6">
      <c r="A50" s="685"/>
      <c r="B50" s="691" t="s">
        <v>844</v>
      </c>
      <c r="C50" s="73"/>
      <c r="D50" s="937"/>
      <c r="E50" s="937"/>
      <c r="F50" s="73"/>
    </row>
    <row r="51" spans="1:6">
      <c r="A51" s="685"/>
      <c r="B51" s="691" t="s">
        <v>858</v>
      </c>
      <c r="C51" s="73"/>
      <c r="D51" s="937"/>
      <c r="E51" s="937"/>
      <c r="F51" s="73"/>
    </row>
    <row r="52" spans="1:6">
      <c r="A52" s="685"/>
      <c r="B52" s="691" t="s">
        <v>859</v>
      </c>
      <c r="C52" s="73"/>
      <c r="D52" s="937"/>
      <c r="E52" s="937"/>
      <c r="F52" s="73"/>
    </row>
    <row r="53" spans="1:6">
      <c r="A53" s="685"/>
      <c r="B53" s="691" t="s">
        <v>845</v>
      </c>
      <c r="C53" s="73"/>
      <c r="D53" s="937"/>
      <c r="E53" s="937"/>
      <c r="F53" s="73"/>
    </row>
    <row r="54" spans="1:6">
      <c r="A54" s="685"/>
      <c r="B54" s="691" t="s">
        <v>846</v>
      </c>
      <c r="C54" s="73"/>
      <c r="D54" s="937">
        <v>485.25</v>
      </c>
      <c r="E54" s="937">
        <v>506.18</v>
      </c>
      <c r="F54" s="73"/>
    </row>
    <row r="55" spans="1:6" ht="18.75">
      <c r="A55" s="685"/>
      <c r="B55" s="687" t="s">
        <v>861</v>
      </c>
      <c r="C55" s="73"/>
      <c r="D55" s="939">
        <v>485.25400000000002</v>
      </c>
      <c r="E55" s="939">
        <v>506.18</v>
      </c>
      <c r="F55" s="73"/>
    </row>
    <row r="56" spans="1:6">
      <c r="A56" s="685"/>
      <c r="B56" s="688" t="s">
        <v>847</v>
      </c>
      <c r="C56" s="73"/>
      <c r="D56" s="939">
        <v>1831.5960000000005</v>
      </c>
      <c r="E56" s="939">
        <v>1595.9199999999998</v>
      </c>
      <c r="F56" s="73"/>
    </row>
    <row r="57" spans="1:6" ht="18.75">
      <c r="A57" s="685"/>
      <c r="B57" s="687" t="s">
        <v>848</v>
      </c>
      <c r="C57" s="73"/>
      <c r="D57" s="939">
        <v>2637.7010000000005</v>
      </c>
      <c r="E57" s="939">
        <v>2436.1200000000003</v>
      </c>
      <c r="F57" s="73"/>
    </row>
    <row r="58" spans="1:6">
      <c r="A58" s="1504" t="s">
        <v>967</v>
      </c>
      <c r="B58" s="1504"/>
      <c r="C58" s="1504"/>
      <c r="D58" s="1504"/>
      <c r="E58" s="1504"/>
      <c r="F58" s="1505"/>
    </row>
    <row r="59" spans="1:6">
      <c r="A59" s="1506"/>
      <c r="B59" s="1506"/>
      <c r="C59" s="1506"/>
      <c r="D59" s="1506"/>
      <c r="E59" s="1506"/>
      <c r="F59" s="1507"/>
    </row>
  </sheetData>
  <mergeCells count="9">
    <mergeCell ref="A2:F2"/>
    <mergeCell ref="A4:F4"/>
    <mergeCell ref="A58:F59"/>
    <mergeCell ref="F8:F9"/>
    <mergeCell ref="A8:A9"/>
    <mergeCell ref="B8:B9"/>
    <mergeCell ref="C8:C9"/>
    <mergeCell ref="D8:D9"/>
    <mergeCell ref="E8:E9"/>
  </mergeCells>
  <phoneticPr fontId="86" type="noConversion"/>
  <pageMargins left="0.74803149606299202" right="0.74803149606299202" top="0.98425196850393704" bottom="0.98425196850393704" header="0.511811023622047" footer="0.511811023622047"/>
  <pageSetup paperSize="9" scale="54" orientation="portrait" horizontalDpi="4294967292" r:id="rId1"/>
  <headerFooter alignWithMargins="0">
    <oddHeader>&amp;C&amp;A</oddHeader>
    <oddFooter>&amp;C&amp;P/&amp;P</oddFooter>
  </headerFooter>
  <rowBreaks count="1" manualBreakCount="1">
    <brk id="37" max="5" man="1"/>
  </rowBreaks>
</worksheet>
</file>

<file path=xl/worksheets/sheet6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79"/>
  <sheetViews>
    <sheetView view="pageBreakPreview" zoomScale="80" zoomScaleSheetLayoutView="80" workbookViewId="0">
      <selection activeCell="E77" sqref="E77"/>
    </sheetView>
  </sheetViews>
  <sheetFormatPr defaultRowHeight="18"/>
  <cols>
    <col min="1" max="1" width="9.33203125" style="42"/>
    <col min="2" max="2" width="79.1640625" style="42" customWidth="1"/>
    <col min="3" max="3" width="13.83203125" style="42" customWidth="1"/>
    <col min="4" max="5" width="20.83203125" style="42" customWidth="1"/>
    <col min="6" max="6" width="20.83203125" style="95" customWidth="1"/>
    <col min="7" max="16384" width="9.33203125" style="42"/>
  </cols>
  <sheetData>
    <row r="1" spans="1:6">
      <c r="F1" s="36"/>
    </row>
    <row r="2" spans="1:6" ht="15.75" customHeight="1">
      <c r="A2" s="1456" t="s">
        <v>937</v>
      </c>
      <c r="B2" s="1456"/>
      <c r="C2" s="1456"/>
      <c r="D2" s="1456"/>
      <c r="E2" s="1456"/>
      <c r="F2" s="1456"/>
    </row>
    <row r="3" spans="1:6">
      <c r="E3" s="36"/>
      <c r="F3" s="36"/>
    </row>
    <row r="4" spans="1:6">
      <c r="A4" s="1456" t="s">
        <v>863</v>
      </c>
      <c r="B4" s="1456"/>
      <c r="C4" s="1456"/>
      <c r="D4" s="1456"/>
      <c r="E4" s="1456"/>
      <c r="F4" s="1456"/>
    </row>
    <row r="5" spans="1:6">
      <c r="B5" s="42" t="s">
        <v>562</v>
      </c>
      <c r="C5" s="229" t="s">
        <v>24</v>
      </c>
      <c r="F5" s="36"/>
    </row>
    <row r="6" spans="1:6">
      <c r="B6" s="42" t="s">
        <v>347</v>
      </c>
      <c r="C6" s="748" t="s">
        <v>1046</v>
      </c>
      <c r="F6" s="36"/>
    </row>
    <row r="7" spans="1:6" ht="18.75" thickBot="1">
      <c r="B7" s="72"/>
      <c r="F7" s="42"/>
    </row>
    <row r="8" spans="1:6">
      <c r="A8" s="1288" t="s">
        <v>153</v>
      </c>
      <c r="B8" s="1292" t="s">
        <v>154</v>
      </c>
      <c r="C8" s="1292" t="s">
        <v>167</v>
      </c>
      <c r="D8" s="1481" t="s">
        <v>1054</v>
      </c>
      <c r="E8" s="1481" t="s">
        <v>79</v>
      </c>
      <c r="F8" s="1307" t="s">
        <v>155</v>
      </c>
    </row>
    <row r="9" spans="1:6">
      <c r="A9" s="1289"/>
      <c r="B9" s="1293"/>
      <c r="C9" s="1293"/>
      <c r="D9" s="1508"/>
      <c r="E9" s="1508"/>
      <c r="F9" s="1308"/>
    </row>
    <row r="10" spans="1:6" ht="24.95" customHeight="1" thickBot="1">
      <c r="A10" s="449">
        <v>1</v>
      </c>
      <c r="B10" s="449">
        <v>2</v>
      </c>
      <c r="C10" s="449">
        <v>3</v>
      </c>
      <c r="D10" s="449">
        <v>4</v>
      </c>
      <c r="E10" s="449">
        <v>5</v>
      </c>
      <c r="F10" s="449">
        <v>6</v>
      </c>
    </row>
    <row r="11" spans="1:6" ht="24.95" customHeight="1">
      <c r="A11" s="695" t="s">
        <v>814</v>
      </c>
      <c r="B11" s="692" t="s">
        <v>906</v>
      </c>
      <c r="C11" s="430"/>
      <c r="D11" s="933" t="s">
        <v>176</v>
      </c>
      <c r="E11" s="933"/>
      <c r="F11" s="431"/>
    </row>
    <row r="12" spans="1:6" ht="24.95" customHeight="1">
      <c r="A12" s="694" t="s">
        <v>907</v>
      </c>
      <c r="B12" s="693" t="s">
        <v>908</v>
      </c>
      <c r="C12" s="234"/>
      <c r="D12" s="934"/>
      <c r="E12" s="934"/>
      <c r="F12" s="940"/>
    </row>
    <row r="13" spans="1:6" ht="24.95" customHeight="1">
      <c r="A13" s="685"/>
      <c r="B13" s="693" t="s">
        <v>904</v>
      </c>
      <c r="C13" s="234"/>
      <c r="D13" s="940">
        <v>201.57499999999982</v>
      </c>
      <c r="E13" s="940">
        <v>51.220000000000255</v>
      </c>
      <c r="F13" s="940"/>
    </row>
    <row r="14" spans="1:6" ht="24.95" customHeight="1">
      <c r="A14" s="685"/>
      <c r="B14" s="693" t="s">
        <v>864</v>
      </c>
      <c r="C14" s="234"/>
      <c r="D14" s="934"/>
      <c r="E14" s="934"/>
      <c r="F14" s="235"/>
    </row>
    <row r="15" spans="1:6" s="875" customFormat="1" ht="24" customHeight="1">
      <c r="A15" s="695"/>
      <c r="B15" s="692" t="s">
        <v>865</v>
      </c>
      <c r="C15" s="938"/>
      <c r="D15" s="935">
        <v>201.57499999999982</v>
      </c>
      <c r="E15" s="935">
        <v>51.220000000000255</v>
      </c>
      <c r="F15" s="941"/>
    </row>
    <row r="16" spans="1:6" ht="24.95" customHeight="1">
      <c r="A16" s="685"/>
      <c r="B16" s="693" t="s">
        <v>944</v>
      </c>
      <c r="C16" s="234"/>
      <c r="D16" s="934"/>
      <c r="E16" s="934"/>
      <c r="F16" s="235"/>
    </row>
    <row r="17" spans="1:6" ht="24.95" customHeight="1">
      <c r="A17" s="685"/>
      <c r="B17" s="693" t="s">
        <v>866</v>
      </c>
      <c r="C17" s="234"/>
      <c r="D17" s="940">
        <v>59.140000000000008</v>
      </c>
      <c r="E17" s="940">
        <v>41.43</v>
      </c>
      <c r="F17" s="235"/>
    </row>
    <row r="18" spans="1:6" ht="24.95" customHeight="1">
      <c r="A18" s="685"/>
      <c r="B18" s="693" t="s">
        <v>867</v>
      </c>
      <c r="C18" s="234"/>
      <c r="D18" s="934"/>
      <c r="E18" s="934"/>
      <c r="F18" s="235"/>
    </row>
    <row r="19" spans="1:6" ht="24.95" customHeight="1">
      <c r="A19" s="685"/>
      <c r="B19" s="693" t="s">
        <v>868</v>
      </c>
      <c r="C19" s="234"/>
      <c r="D19" s="934"/>
      <c r="E19" s="934"/>
      <c r="F19" s="235"/>
    </row>
    <row r="20" spans="1:6" ht="24.95" customHeight="1">
      <c r="A20" s="685"/>
      <c r="B20" s="693" t="s">
        <v>869</v>
      </c>
      <c r="C20" s="234"/>
      <c r="D20" s="934"/>
      <c r="E20" s="934"/>
      <c r="F20" s="235"/>
    </row>
    <row r="21" spans="1:6" ht="24.95" customHeight="1">
      <c r="A21" s="685"/>
      <c r="B21" s="693" t="s">
        <v>905</v>
      </c>
      <c r="C21" s="234"/>
      <c r="D21" s="934"/>
      <c r="E21" s="934"/>
      <c r="F21" s="235"/>
    </row>
    <row r="22" spans="1:6" s="875" customFormat="1" ht="21.75" customHeight="1">
      <c r="A22" s="695"/>
      <c r="B22" s="692" t="s">
        <v>870</v>
      </c>
      <c r="C22" s="938"/>
      <c r="D22" s="935">
        <v>59.140000000000008</v>
      </c>
      <c r="E22" s="935">
        <v>41.43</v>
      </c>
      <c r="F22" s="874"/>
    </row>
    <row r="23" spans="1:6" ht="24.95" customHeight="1">
      <c r="A23" s="685"/>
      <c r="B23" s="693" t="s">
        <v>871</v>
      </c>
      <c r="C23" s="234"/>
      <c r="D23" s="934"/>
      <c r="E23" s="934"/>
      <c r="F23" s="235"/>
    </row>
    <row r="24" spans="1:6" ht="24.95" customHeight="1">
      <c r="A24" s="685"/>
      <c r="B24" s="693" t="s">
        <v>872</v>
      </c>
      <c r="C24" s="234"/>
      <c r="D24" s="934"/>
      <c r="E24" s="934"/>
      <c r="F24" s="235"/>
    </row>
    <row r="25" spans="1:6" ht="24.95" customHeight="1">
      <c r="A25" s="685"/>
      <c r="B25" s="693" t="s">
        <v>873</v>
      </c>
      <c r="C25" s="234"/>
      <c r="D25" s="934"/>
      <c r="E25" s="934"/>
      <c r="F25" s="235"/>
    </row>
    <row r="26" spans="1:6" ht="24.95" customHeight="1">
      <c r="A26" s="685"/>
      <c r="B26" s="693" t="s">
        <v>1014</v>
      </c>
      <c r="C26" s="234"/>
      <c r="D26" s="934"/>
      <c r="E26" s="934"/>
      <c r="F26" s="235"/>
    </row>
    <row r="27" spans="1:6" ht="24.95" customHeight="1">
      <c r="A27" s="685"/>
      <c r="B27" s="693" t="s">
        <v>61</v>
      </c>
      <c r="C27" s="234"/>
      <c r="D27" s="934">
        <v>-146.39400000000001</v>
      </c>
      <c r="E27" s="934">
        <v>-129.76</v>
      </c>
      <c r="F27" s="235"/>
    </row>
    <row r="28" spans="1:6" s="875" customFormat="1" ht="24.95" customHeight="1">
      <c r="A28" s="695"/>
      <c r="B28" s="692" t="s">
        <v>874</v>
      </c>
      <c r="C28" s="938"/>
      <c r="D28" s="935">
        <v>-146.39400000000001</v>
      </c>
      <c r="E28" s="935">
        <v>-129.76</v>
      </c>
      <c r="F28" s="874"/>
    </row>
    <row r="29" spans="1:6" ht="24.95" customHeight="1">
      <c r="A29" s="685"/>
      <c r="B29" s="692" t="s">
        <v>875</v>
      </c>
      <c r="C29" s="234"/>
      <c r="D29" s="935">
        <v>114.3209999999998</v>
      </c>
      <c r="E29" s="935">
        <v>-37.109999999999729</v>
      </c>
      <c r="F29" s="235"/>
    </row>
    <row r="30" spans="1:6" ht="24.95" customHeight="1">
      <c r="A30" s="685">
        <v>2</v>
      </c>
      <c r="B30" s="693" t="s">
        <v>909</v>
      </c>
      <c r="C30" s="234"/>
      <c r="D30" s="934"/>
      <c r="E30" s="934"/>
      <c r="F30" s="235"/>
    </row>
    <row r="31" spans="1:6" ht="24.95" customHeight="1">
      <c r="A31" s="685">
        <v>3</v>
      </c>
      <c r="B31" s="693" t="s">
        <v>910</v>
      </c>
      <c r="C31" s="234"/>
      <c r="D31" s="934"/>
      <c r="E31" s="934">
        <v>1.03</v>
      </c>
      <c r="F31" s="235"/>
    </row>
    <row r="32" spans="1:6" ht="24.95" customHeight="1">
      <c r="A32" s="685">
        <v>4</v>
      </c>
      <c r="B32" s="693" t="s">
        <v>911</v>
      </c>
      <c r="C32" s="234"/>
      <c r="D32" s="934"/>
      <c r="E32" s="934"/>
      <c r="F32" s="235"/>
    </row>
    <row r="33" spans="1:6" ht="24.95" customHeight="1">
      <c r="A33" s="695">
        <v>5</v>
      </c>
      <c r="B33" s="692" t="s">
        <v>912</v>
      </c>
      <c r="C33" s="234"/>
      <c r="D33" s="935">
        <v>114.3209999999998</v>
      </c>
      <c r="E33" s="935">
        <v>-36.079999999999728</v>
      </c>
      <c r="F33" s="235"/>
    </row>
    <row r="34" spans="1:6" ht="24.95" customHeight="1">
      <c r="A34" s="685">
        <v>6</v>
      </c>
      <c r="B34" s="693" t="s">
        <v>913</v>
      </c>
      <c r="C34" s="234"/>
      <c r="D34" s="934"/>
      <c r="E34" s="934"/>
      <c r="F34" s="235"/>
    </row>
    <row r="35" spans="1:6" ht="24.95" customHeight="1">
      <c r="A35" s="685"/>
      <c r="B35" s="693" t="s">
        <v>876</v>
      </c>
      <c r="C35" s="234"/>
      <c r="D35" s="934"/>
      <c r="E35" s="934"/>
      <c r="F35" s="235"/>
    </row>
    <row r="36" spans="1:6" ht="24.95" customHeight="1">
      <c r="A36" s="685"/>
      <c r="B36" s="693" t="s">
        <v>877</v>
      </c>
      <c r="C36" s="234"/>
      <c r="D36" s="934">
        <v>0.41</v>
      </c>
      <c r="E36" s="934"/>
      <c r="F36" s="235"/>
    </row>
    <row r="37" spans="1:6" ht="24.95" customHeight="1">
      <c r="A37" s="685"/>
      <c r="B37" s="693" t="s">
        <v>878</v>
      </c>
      <c r="C37" s="675"/>
      <c r="D37" s="936"/>
      <c r="E37" s="936">
        <v>-6.83</v>
      </c>
      <c r="F37" s="676"/>
    </row>
    <row r="38" spans="1:6" ht="24.95" customHeight="1">
      <c r="A38" s="685"/>
      <c r="B38" s="693" t="s">
        <v>879</v>
      </c>
      <c r="C38" s="675"/>
      <c r="D38" s="936"/>
      <c r="E38" s="936"/>
      <c r="F38" s="676"/>
    </row>
    <row r="39" spans="1:6" ht="24.95" customHeight="1">
      <c r="A39" s="685"/>
      <c r="B39" s="693" t="s">
        <v>880</v>
      </c>
      <c r="C39" s="675"/>
      <c r="D39" s="936">
        <v>2.79</v>
      </c>
      <c r="E39" s="936">
        <v>-6.18</v>
      </c>
      <c r="F39" s="676"/>
    </row>
    <row r="40" spans="1:6" ht="24.95" customHeight="1">
      <c r="A40" s="685"/>
      <c r="B40" s="693" t="s">
        <v>881</v>
      </c>
      <c r="C40" s="675"/>
      <c r="D40" s="936"/>
      <c r="E40" s="936"/>
      <c r="F40" s="676"/>
    </row>
    <row r="41" spans="1:6" ht="24.95" customHeight="1">
      <c r="A41" s="685"/>
      <c r="B41" s="693" t="s">
        <v>882</v>
      </c>
      <c r="C41" s="675"/>
      <c r="D41" s="942">
        <v>3.2</v>
      </c>
      <c r="E41" s="942">
        <v>-13.01</v>
      </c>
      <c r="F41" s="676"/>
    </row>
    <row r="42" spans="1:6" ht="24.95" customHeight="1">
      <c r="A42" s="685"/>
      <c r="B42" s="693" t="s">
        <v>883</v>
      </c>
      <c r="C42" s="675"/>
      <c r="D42" s="936"/>
      <c r="E42" s="936"/>
      <c r="F42" s="676"/>
    </row>
    <row r="43" spans="1:6" ht="24.95" customHeight="1">
      <c r="A43" s="685"/>
      <c r="B43" s="693" t="s">
        <v>884</v>
      </c>
      <c r="C43" s="675"/>
      <c r="D43" s="936"/>
      <c r="E43" s="936"/>
      <c r="F43" s="676"/>
    </row>
    <row r="44" spans="1:6" ht="24.95" customHeight="1">
      <c r="A44" s="685"/>
      <c r="B44" s="693" t="s">
        <v>885</v>
      </c>
      <c r="C44" s="675"/>
      <c r="D44" s="936">
        <v>-20.934000000000001</v>
      </c>
      <c r="E44" s="936">
        <v>73.33</v>
      </c>
      <c r="F44" s="676"/>
    </row>
    <row r="45" spans="1:6" ht="24.95" customHeight="1">
      <c r="A45" s="685"/>
      <c r="B45" s="693" t="s">
        <v>886</v>
      </c>
      <c r="C45" s="675"/>
      <c r="D45" s="936"/>
      <c r="E45" s="936">
        <v>22.08</v>
      </c>
      <c r="F45" s="676"/>
    </row>
    <row r="46" spans="1:6" ht="24.95" customHeight="1">
      <c r="A46" s="685"/>
      <c r="B46" s="693" t="s">
        <v>887</v>
      </c>
      <c r="C46" s="675"/>
      <c r="D46" s="942">
        <v>-20.934000000000001</v>
      </c>
      <c r="E46" s="942">
        <v>95.41</v>
      </c>
      <c r="F46" s="676"/>
    </row>
    <row r="47" spans="1:6" ht="24.95" customHeight="1">
      <c r="A47" s="685"/>
      <c r="B47" s="693" t="s">
        <v>888</v>
      </c>
      <c r="C47" s="675"/>
      <c r="D47" s="942">
        <v>-17.734000000000002</v>
      </c>
      <c r="E47" s="942">
        <v>82.399999999999991</v>
      </c>
      <c r="F47" s="676"/>
    </row>
    <row r="48" spans="1:6" ht="30.75" customHeight="1">
      <c r="A48" s="685">
        <v>7</v>
      </c>
      <c r="B48" s="688" t="s">
        <v>945</v>
      </c>
      <c r="C48" s="675"/>
      <c r="D48" s="942">
        <v>96.59</v>
      </c>
      <c r="E48" s="942">
        <v>46.320000000000263</v>
      </c>
      <c r="F48" s="676"/>
    </row>
    <row r="49" spans="1:6" ht="24.95" customHeight="1">
      <c r="A49" s="685">
        <v>8</v>
      </c>
      <c r="B49" s="693" t="s">
        <v>946</v>
      </c>
      <c r="C49" s="675"/>
      <c r="D49" s="936"/>
      <c r="E49" s="936"/>
      <c r="F49" s="676"/>
    </row>
    <row r="50" spans="1:6" ht="32.25" customHeight="1">
      <c r="A50" s="685"/>
      <c r="B50" s="688" t="s">
        <v>889</v>
      </c>
      <c r="C50" s="675"/>
      <c r="D50" s="942">
        <v>96.59</v>
      </c>
      <c r="E50" s="942">
        <v>46.320000000000263</v>
      </c>
      <c r="F50" s="676"/>
    </row>
    <row r="51" spans="1:6" ht="24.95" customHeight="1">
      <c r="A51" s="695" t="s">
        <v>933</v>
      </c>
      <c r="B51" s="692" t="s">
        <v>934</v>
      </c>
      <c r="C51" s="675"/>
      <c r="D51" s="936"/>
      <c r="E51" s="936"/>
      <c r="F51" s="676"/>
    </row>
    <row r="52" spans="1:6" ht="24.95" customHeight="1">
      <c r="A52" s="685"/>
      <c r="B52" s="693" t="s">
        <v>890</v>
      </c>
      <c r="C52" s="675"/>
      <c r="D52" s="936"/>
      <c r="E52" s="936"/>
      <c r="F52" s="676"/>
    </row>
    <row r="53" spans="1:6" ht="24.95" customHeight="1">
      <c r="A53" s="685"/>
      <c r="B53" s="693" t="s">
        <v>891</v>
      </c>
      <c r="C53" s="675"/>
      <c r="D53" s="936"/>
      <c r="E53" s="936"/>
      <c r="F53" s="676"/>
    </row>
    <row r="54" spans="1:6" ht="24.95" customHeight="1">
      <c r="A54" s="685"/>
      <c r="B54" s="693" t="s">
        <v>892</v>
      </c>
      <c r="C54" s="675"/>
      <c r="D54" s="936"/>
      <c r="E54" s="936"/>
      <c r="F54" s="676"/>
    </row>
    <row r="55" spans="1:6" ht="24.95" customHeight="1">
      <c r="A55" s="685"/>
      <c r="B55" s="693" t="s">
        <v>893</v>
      </c>
      <c r="C55" s="675"/>
      <c r="D55" s="936"/>
      <c r="E55" s="936"/>
      <c r="F55" s="676"/>
    </row>
    <row r="56" spans="1:6" ht="24.95" customHeight="1">
      <c r="A56" s="685"/>
      <c r="B56" s="693" t="s">
        <v>882</v>
      </c>
      <c r="C56" s="675"/>
      <c r="D56" s="936"/>
      <c r="E56" s="936">
        <v>0</v>
      </c>
      <c r="F56" s="676"/>
    </row>
    <row r="57" spans="1:6" ht="24.95" customHeight="1">
      <c r="A57" s="685"/>
      <c r="B57" s="693" t="s">
        <v>894</v>
      </c>
      <c r="C57" s="675"/>
      <c r="D57" s="936"/>
      <c r="E57" s="936"/>
      <c r="F57" s="676"/>
    </row>
    <row r="58" spans="1:6" ht="24.95" customHeight="1">
      <c r="A58" s="685"/>
      <c r="B58" s="693" t="s">
        <v>895</v>
      </c>
      <c r="C58" s="675"/>
      <c r="D58" s="936"/>
      <c r="E58" s="936"/>
      <c r="F58" s="676"/>
    </row>
    <row r="59" spans="1:6" ht="24.95" customHeight="1">
      <c r="A59" s="685"/>
      <c r="B59" s="693" t="s">
        <v>896</v>
      </c>
      <c r="C59" s="675"/>
      <c r="D59" s="936"/>
      <c r="E59" s="936"/>
      <c r="F59" s="676"/>
    </row>
    <row r="60" spans="1:6" ht="24.95" customHeight="1">
      <c r="A60" s="685"/>
      <c r="B60" s="693" t="s">
        <v>897</v>
      </c>
      <c r="C60" s="675"/>
      <c r="D60" s="936"/>
      <c r="E60" s="936"/>
      <c r="F60" s="676"/>
    </row>
    <row r="61" spans="1:6" ht="24.95" customHeight="1">
      <c r="A61" s="685"/>
      <c r="B61" s="693" t="s">
        <v>887</v>
      </c>
      <c r="C61" s="675"/>
      <c r="D61" s="936"/>
      <c r="E61" s="936">
        <v>0</v>
      </c>
      <c r="F61" s="676"/>
    </row>
    <row r="62" spans="1:6" ht="24.95" customHeight="1">
      <c r="A62" s="685"/>
      <c r="B62" s="693" t="s">
        <v>898</v>
      </c>
      <c r="C62" s="675"/>
      <c r="D62" s="936"/>
      <c r="E62" s="936">
        <v>0</v>
      </c>
      <c r="F62" s="676"/>
    </row>
    <row r="63" spans="1:6" ht="24.95" customHeight="1">
      <c r="A63" s="695" t="s">
        <v>927</v>
      </c>
      <c r="B63" s="692" t="s">
        <v>932</v>
      </c>
      <c r="C63" s="675"/>
      <c r="D63" s="936"/>
      <c r="E63" s="936">
        <v>0</v>
      </c>
      <c r="F63" s="676"/>
    </row>
    <row r="64" spans="1:6" ht="24.95" customHeight="1">
      <c r="A64" s="695" t="s">
        <v>928</v>
      </c>
      <c r="B64" s="692" t="s">
        <v>931</v>
      </c>
      <c r="C64" s="675"/>
      <c r="D64" s="942">
        <v>96.59</v>
      </c>
      <c r="E64" s="942">
        <v>46.320000000000263</v>
      </c>
      <c r="F64" s="676"/>
    </row>
    <row r="65" spans="1:6" ht="24.95" customHeight="1">
      <c r="A65" s="695" t="s">
        <v>929</v>
      </c>
      <c r="B65" s="692" t="s">
        <v>930</v>
      </c>
      <c r="C65" s="675"/>
      <c r="D65" s="936"/>
      <c r="E65" s="936"/>
      <c r="F65" s="676"/>
    </row>
    <row r="66" spans="1:6" ht="24.95" customHeight="1">
      <c r="A66" s="685"/>
      <c r="B66" s="693" t="s">
        <v>899</v>
      </c>
      <c r="C66" s="675"/>
      <c r="D66" s="936">
        <v>-25.04</v>
      </c>
      <c r="E66" s="936">
        <v>-87.33</v>
      </c>
      <c r="F66" s="676"/>
    </row>
    <row r="67" spans="1:6" ht="24.95" customHeight="1">
      <c r="A67" s="685"/>
      <c r="B67" s="693" t="s">
        <v>900</v>
      </c>
      <c r="C67" s="675"/>
      <c r="D67" s="936"/>
      <c r="E67" s="936"/>
      <c r="F67" s="676"/>
    </row>
    <row r="68" spans="1:6" ht="24.95" customHeight="1">
      <c r="A68" s="685"/>
      <c r="B68" s="693" t="s">
        <v>901</v>
      </c>
      <c r="C68" s="675"/>
      <c r="D68" s="936"/>
      <c r="E68" s="936"/>
      <c r="F68" s="676"/>
    </row>
    <row r="69" spans="1:6" ht="24.95" customHeight="1">
      <c r="A69" s="685"/>
      <c r="B69" s="693" t="s">
        <v>902</v>
      </c>
      <c r="C69" s="675"/>
      <c r="D69" s="936"/>
      <c r="E69" s="936"/>
      <c r="F69" s="676"/>
    </row>
    <row r="70" spans="1:6" ht="24.95" customHeight="1">
      <c r="A70" s="685"/>
      <c r="B70" s="693" t="s">
        <v>903</v>
      </c>
      <c r="C70" s="675"/>
      <c r="D70" s="942">
        <v>-25.04</v>
      </c>
      <c r="E70" s="942">
        <v>-87.33</v>
      </c>
      <c r="F70" s="676"/>
    </row>
    <row r="71" spans="1:6" ht="24.95" customHeight="1">
      <c r="A71" s="695" t="s">
        <v>914</v>
      </c>
      <c r="B71" s="692" t="s">
        <v>920</v>
      </c>
      <c r="C71" s="675"/>
      <c r="D71" s="936"/>
      <c r="E71" s="936"/>
      <c r="F71" s="676"/>
    </row>
    <row r="72" spans="1:6" ht="24.95" customHeight="1">
      <c r="A72" s="695" t="s">
        <v>915</v>
      </c>
      <c r="B72" s="692" t="s">
        <v>921</v>
      </c>
      <c r="C72" s="675"/>
      <c r="D72" s="936"/>
      <c r="E72" s="936"/>
      <c r="F72" s="676"/>
    </row>
    <row r="73" spans="1:6" ht="24.95" customHeight="1">
      <c r="A73" s="695" t="s">
        <v>916</v>
      </c>
      <c r="B73" s="692" t="s">
        <v>922</v>
      </c>
      <c r="C73" s="675"/>
      <c r="D73" s="936"/>
      <c r="E73" s="936"/>
      <c r="F73" s="676"/>
    </row>
    <row r="74" spans="1:6" ht="24.95" customHeight="1">
      <c r="A74" s="695" t="s">
        <v>917</v>
      </c>
      <c r="B74" s="692" t="s">
        <v>923</v>
      </c>
      <c r="C74" s="675"/>
      <c r="D74" s="936">
        <v>146.38999999999999</v>
      </c>
      <c r="E74" s="936">
        <v>129.76</v>
      </c>
      <c r="F74" s="676"/>
    </row>
    <row r="75" spans="1:6" ht="24.95" customHeight="1">
      <c r="A75" s="695" t="s">
        <v>833</v>
      </c>
      <c r="B75" s="692" t="s">
        <v>924</v>
      </c>
      <c r="C75" s="675"/>
      <c r="D75" s="942">
        <v>217.93</v>
      </c>
      <c r="E75" s="942">
        <v>88.750000000000256</v>
      </c>
      <c r="F75" s="676"/>
    </row>
    <row r="76" spans="1:6" ht="24.95" customHeight="1">
      <c r="A76" s="695" t="s">
        <v>918</v>
      </c>
      <c r="B76" s="692" t="s">
        <v>925</v>
      </c>
      <c r="C76" s="675"/>
      <c r="D76" s="942">
        <v>1900.48</v>
      </c>
      <c r="E76" s="942">
        <v>1811.73</v>
      </c>
      <c r="F76" s="676"/>
    </row>
    <row r="77" spans="1:6" ht="24.95" customHeight="1">
      <c r="A77" s="695" t="s">
        <v>919</v>
      </c>
      <c r="B77" s="692" t="s">
        <v>926</v>
      </c>
      <c r="C77" s="675"/>
      <c r="D77" s="942">
        <v>2118.4</v>
      </c>
      <c r="E77" s="942">
        <v>1900.4800000000002</v>
      </c>
      <c r="F77" s="676"/>
    </row>
    <row r="78" spans="1:6">
      <c r="A78" s="1504" t="s">
        <v>967</v>
      </c>
      <c r="B78" s="1504"/>
      <c r="C78" s="1504"/>
      <c r="D78" s="1504"/>
      <c r="E78" s="1504"/>
      <c r="F78" s="1505"/>
    </row>
    <row r="79" spans="1:6">
      <c r="A79" s="1506"/>
      <c r="B79" s="1506"/>
      <c r="C79" s="1506"/>
      <c r="D79" s="1506"/>
      <c r="E79" s="1506"/>
      <c r="F79" s="1507"/>
    </row>
  </sheetData>
  <mergeCells count="9">
    <mergeCell ref="A2:F2"/>
    <mergeCell ref="A4:F4"/>
    <mergeCell ref="A78:F79"/>
    <mergeCell ref="F8:F9"/>
    <mergeCell ref="A8:A9"/>
    <mergeCell ref="B8:B9"/>
    <mergeCell ref="C8:C9"/>
    <mergeCell ref="D8:D9"/>
    <mergeCell ref="E8:E9"/>
  </mergeCells>
  <phoneticPr fontId="86" type="noConversion"/>
  <pageMargins left="0.74803149606299202" right="0.74803149606299202" top="0.98425196850393704" bottom="0.98425196850393704" header="0.511811023622047" footer="0.511811023622047"/>
  <pageSetup paperSize="9" scale="36" orientation="portrait" horizontalDpi="4294967292" r:id="rId1"/>
  <headerFooter alignWithMargins="0">
    <oddHeader>&amp;C&amp;A</oddHeader>
    <oddFooter>&amp;C&amp;P/&amp;P</oddFooter>
  </headerFooter>
  <rowBreaks count="1" manualBreakCount="1">
    <brk id="4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65</vt:i4>
      </vt:variant>
      <vt:variant>
        <vt:lpstr>Named Ranges</vt:lpstr>
      </vt:variant>
      <vt:variant>
        <vt:i4>89</vt:i4>
      </vt:variant>
    </vt:vector>
  </HeadingPairs>
  <TitlesOfParts>
    <vt:vector size="154" baseType="lpstr">
      <vt:lpstr>Index</vt:lpstr>
      <vt:lpstr>D1.1</vt:lpstr>
      <vt:lpstr>D2.1(n-1)</vt:lpstr>
      <vt:lpstr>D2.1 (n)</vt:lpstr>
      <vt:lpstr>D2.1 (n+1)</vt:lpstr>
      <vt:lpstr>D2.1 (n+2)</vt:lpstr>
      <vt:lpstr>D2.1 (n+3)</vt:lpstr>
      <vt:lpstr>D2.2</vt:lpstr>
      <vt:lpstr>D2.3</vt:lpstr>
      <vt:lpstr>D2.4 </vt:lpstr>
      <vt:lpstr>D2.5</vt:lpstr>
      <vt:lpstr>D2.6 </vt:lpstr>
      <vt:lpstr>D2.7</vt:lpstr>
      <vt:lpstr>D3.1 (n-1)</vt:lpstr>
      <vt:lpstr>D3.1 (n)</vt:lpstr>
      <vt:lpstr>D3.1 (n+1)</vt:lpstr>
      <vt:lpstr>D3.1 (n+2)</vt:lpstr>
      <vt:lpstr>D3.1 (n+3)</vt:lpstr>
      <vt:lpstr>D3.2 &amp; 3.3</vt:lpstr>
      <vt:lpstr>D3.4</vt:lpstr>
      <vt:lpstr>D3.4(a)</vt:lpstr>
      <vt:lpstr>D3.4(b)</vt:lpstr>
      <vt:lpstr>D3.4(c)</vt:lpstr>
      <vt:lpstr>D3.5 (n-1)</vt:lpstr>
      <vt:lpstr>D3.5 (n)</vt:lpstr>
      <vt:lpstr>D3.5 (n+1)</vt:lpstr>
      <vt:lpstr>D3.5 (n+2)</vt:lpstr>
      <vt:lpstr>D3.5 (n+3)</vt:lpstr>
      <vt:lpstr>D3.6(a)</vt:lpstr>
      <vt:lpstr>D3.6(b)</vt:lpstr>
      <vt:lpstr>D3.6(c)</vt:lpstr>
      <vt:lpstr>D3.7</vt:lpstr>
      <vt:lpstr>D3.8</vt:lpstr>
      <vt:lpstr>D3.9</vt:lpstr>
      <vt:lpstr>D4.1</vt:lpstr>
      <vt:lpstr>D4.2 (n-1)</vt:lpstr>
      <vt:lpstr>D4.2 (n)</vt:lpstr>
      <vt:lpstr>D4.2 (n+1)</vt:lpstr>
      <vt:lpstr>D4.2 (n+2)</vt:lpstr>
      <vt:lpstr>D4.2 (n+3)</vt:lpstr>
      <vt:lpstr>D4.3</vt:lpstr>
      <vt:lpstr>D5.1 (n-1)</vt:lpstr>
      <vt:lpstr>D5.1 (n)</vt:lpstr>
      <vt:lpstr>D5.2</vt:lpstr>
      <vt:lpstr>D5.3</vt:lpstr>
      <vt:lpstr>D6.1 </vt:lpstr>
      <vt:lpstr>D6.2 (n-1)</vt:lpstr>
      <vt:lpstr>D6.2 n</vt:lpstr>
      <vt:lpstr>D6.2 (n+1)</vt:lpstr>
      <vt:lpstr>D6.2 (n+2)</vt:lpstr>
      <vt:lpstr>D6.2 (n+3)</vt:lpstr>
      <vt:lpstr>D7.1 (n-1)</vt:lpstr>
      <vt:lpstr>D7.1 (n)</vt:lpstr>
      <vt:lpstr>D7.1 (n+1)</vt:lpstr>
      <vt:lpstr>D7.1 (n+2)</vt:lpstr>
      <vt:lpstr>D7.1 (n+3)</vt:lpstr>
      <vt:lpstr>D7.2</vt:lpstr>
      <vt:lpstr>D7.3</vt:lpstr>
      <vt:lpstr>D8</vt:lpstr>
      <vt:lpstr>D9</vt:lpstr>
      <vt:lpstr>D P&amp;L</vt:lpstr>
      <vt:lpstr>KSEBL SBU-wise P&amp;L</vt:lpstr>
      <vt:lpstr>Small Licensee Distn P&amp;L</vt:lpstr>
      <vt:lpstr>D BS</vt:lpstr>
      <vt:lpstr>D CF</vt:lpstr>
      <vt:lpstr>'D BS'!Print_Area</vt:lpstr>
      <vt:lpstr>'D CF'!Print_Area</vt:lpstr>
      <vt:lpstr>'D P&amp;L'!Print_Area</vt:lpstr>
      <vt:lpstr>D1.1!Print_Area</vt:lpstr>
      <vt:lpstr>'D2.1 (n)'!Print_Area</vt:lpstr>
      <vt:lpstr>'D2.1 (n+1)'!Print_Area</vt:lpstr>
      <vt:lpstr>'D2.1 (n+2)'!Print_Area</vt:lpstr>
      <vt:lpstr>'D2.1 (n+3)'!Print_Area</vt:lpstr>
      <vt:lpstr>'D2.1(n-1)'!Print_Area</vt:lpstr>
      <vt:lpstr>D2.2!Print_Area</vt:lpstr>
      <vt:lpstr>D2.3!Print_Area</vt:lpstr>
      <vt:lpstr>'D2.4 '!Print_Area</vt:lpstr>
      <vt:lpstr>D2.5!Print_Area</vt:lpstr>
      <vt:lpstr>'D2.6 '!Print_Area</vt:lpstr>
      <vt:lpstr>D2.7!Print_Area</vt:lpstr>
      <vt:lpstr>'D3.1 (n)'!Print_Area</vt:lpstr>
      <vt:lpstr>'D3.1 (n+1)'!Print_Area</vt:lpstr>
      <vt:lpstr>'D3.1 (n+2)'!Print_Area</vt:lpstr>
      <vt:lpstr>'D3.1 (n+3)'!Print_Area</vt:lpstr>
      <vt:lpstr>'D3.1 (n-1)'!Print_Area</vt:lpstr>
      <vt:lpstr>'D3.2 &amp; 3.3'!Print_Area</vt:lpstr>
      <vt:lpstr>D3.4!Print_Area</vt:lpstr>
      <vt:lpstr>'D3.4(a)'!Print_Area</vt:lpstr>
      <vt:lpstr>'D3.4(b)'!Print_Area</vt:lpstr>
      <vt:lpstr>'D3.4(c)'!Print_Area</vt:lpstr>
      <vt:lpstr>'D3.5 (n)'!Print_Area</vt:lpstr>
      <vt:lpstr>'D3.5 (n+1)'!Print_Area</vt:lpstr>
      <vt:lpstr>'D3.5 (n+2)'!Print_Area</vt:lpstr>
      <vt:lpstr>'D3.5 (n+3)'!Print_Area</vt:lpstr>
      <vt:lpstr>'D3.5 (n-1)'!Print_Area</vt:lpstr>
      <vt:lpstr>'D3.6(a)'!Print_Area</vt:lpstr>
      <vt:lpstr>'D3.6(b)'!Print_Area</vt:lpstr>
      <vt:lpstr>'D3.6(c)'!Print_Area</vt:lpstr>
      <vt:lpstr>D3.7!Print_Area</vt:lpstr>
      <vt:lpstr>D3.8!Print_Area</vt:lpstr>
      <vt:lpstr>D3.9!Print_Area</vt:lpstr>
      <vt:lpstr>D4.1!Print_Area</vt:lpstr>
      <vt:lpstr>'D4.2 (n)'!Print_Area</vt:lpstr>
      <vt:lpstr>'D4.2 (n+1)'!Print_Area</vt:lpstr>
      <vt:lpstr>'D4.2 (n+2)'!Print_Area</vt:lpstr>
      <vt:lpstr>'D4.2 (n+3)'!Print_Area</vt:lpstr>
      <vt:lpstr>'D4.2 (n-1)'!Print_Area</vt:lpstr>
      <vt:lpstr>D4.3!Print_Area</vt:lpstr>
      <vt:lpstr>'D5.1 (n)'!Print_Area</vt:lpstr>
      <vt:lpstr>'D5.1 (n-1)'!Print_Area</vt:lpstr>
      <vt:lpstr>D5.2!Print_Area</vt:lpstr>
      <vt:lpstr>D5.3!Print_Area</vt:lpstr>
      <vt:lpstr>'D6.1 '!Print_Area</vt:lpstr>
      <vt:lpstr>'D6.2 (n+1)'!Print_Area</vt:lpstr>
      <vt:lpstr>'D6.2 (n+2)'!Print_Area</vt:lpstr>
      <vt:lpstr>'D6.2 (n+3)'!Print_Area</vt:lpstr>
      <vt:lpstr>'D6.2 (n-1)'!Print_Area</vt:lpstr>
      <vt:lpstr>'D6.2 n'!Print_Area</vt:lpstr>
      <vt:lpstr>'D7.1 (n)'!Print_Area</vt:lpstr>
      <vt:lpstr>'D7.1 (n+1)'!Print_Area</vt:lpstr>
      <vt:lpstr>'D7.1 (n+2)'!Print_Area</vt:lpstr>
      <vt:lpstr>'D7.1 (n+3)'!Print_Area</vt:lpstr>
      <vt:lpstr>'D7.1 (n-1)'!Print_Area</vt:lpstr>
      <vt:lpstr>D7.2!Print_Area</vt:lpstr>
      <vt:lpstr>D7.3!Print_Area</vt:lpstr>
      <vt:lpstr>'D8'!Print_Area</vt:lpstr>
      <vt:lpstr>'D9'!Print_Area</vt:lpstr>
      <vt:lpstr>Index!Print_Area</vt:lpstr>
      <vt:lpstr>'KSEBL SBU-wise P&amp;L'!Print_Area</vt:lpstr>
      <vt:lpstr>'Small Licensee Distn P&amp;L'!Print_Area</vt:lpstr>
      <vt:lpstr>D1.1!Print_Titles</vt:lpstr>
      <vt:lpstr>'D2.1(n-1)'!Print_Titles</vt:lpstr>
      <vt:lpstr>D2.2!Print_Titles</vt:lpstr>
      <vt:lpstr>D2.3!Print_Titles</vt:lpstr>
      <vt:lpstr>'D2.4 '!Print_Titles</vt:lpstr>
      <vt:lpstr>D2.5!Print_Titles</vt:lpstr>
      <vt:lpstr>'D2.6 '!Print_Titles</vt:lpstr>
      <vt:lpstr>D2.7!Print_Titles</vt:lpstr>
      <vt:lpstr>'D3.1 (n-1)'!Print_Titles</vt:lpstr>
      <vt:lpstr>'D3.2 &amp; 3.3'!Print_Titles</vt:lpstr>
      <vt:lpstr>'D3.4(a)'!Print_Titles</vt:lpstr>
      <vt:lpstr>'D3.4(b)'!Print_Titles</vt:lpstr>
      <vt:lpstr>'D3.4(c)'!Print_Titles</vt:lpstr>
      <vt:lpstr>'D3.5 (n-1)'!Print_Titles</vt:lpstr>
      <vt:lpstr>D3.9!Print_Titles</vt:lpstr>
      <vt:lpstr>D4.1!Print_Titles</vt:lpstr>
      <vt:lpstr>'D4.2 (n-1)'!Print_Titles</vt:lpstr>
      <vt:lpstr>'D5.1 (n)'!Print_Titles</vt:lpstr>
      <vt:lpstr>D5.2!Print_Titles</vt:lpstr>
      <vt:lpstr>D5.3!Print_Titles</vt:lpstr>
      <vt:lpstr>'D6.2 (n-1)'!Print_Titles</vt:lpstr>
      <vt:lpstr>'D7.1 (n-1)'!Print_Titles</vt:lpstr>
      <vt:lpstr>D7.2!Print_Titles</vt:lpstr>
      <vt:lpstr>'D8'!Print_Titles</vt:lpstr>
    </vt:vector>
  </TitlesOfParts>
  <Company>RSEB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member T&amp;D</dc:creator>
  <cp:lastModifiedBy>user</cp:lastModifiedBy>
  <cp:lastPrinted>2015-01-30T05:29:28Z</cp:lastPrinted>
  <dcterms:created xsi:type="dcterms:W3CDTF">2000-01-28T10:44:14Z</dcterms:created>
  <dcterms:modified xsi:type="dcterms:W3CDTF">2015-02-03T04:30:54Z</dcterms:modified>
</cp:coreProperties>
</file>